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25" windowWidth="15315" windowHeight="6090"/>
  </bookViews>
  <sheets>
    <sheet name="สรุปแผนปฏิบัติการแปลงใหญ่" sheetId="2" r:id="rId1"/>
    <sheet name="แปลงใหญ่" sheetId="1" r:id="rId2"/>
  </sheets>
  <calcPr calcId="124519"/>
</workbook>
</file>

<file path=xl/calcChain.xml><?xml version="1.0" encoding="utf-8"?>
<calcChain xmlns="http://schemas.openxmlformats.org/spreadsheetml/2006/main">
  <c r="L71" i="1"/>
  <c r="L72"/>
  <c r="L69"/>
  <c r="D15" i="2"/>
  <c r="C15"/>
  <c r="H44" i="1"/>
  <c r="L8" l="1"/>
</calcChain>
</file>

<file path=xl/sharedStrings.xml><?xml version="1.0" encoding="utf-8"?>
<sst xmlns="http://schemas.openxmlformats.org/spreadsheetml/2006/main" count="376" uniqueCount="137">
  <si>
    <t>กิจกรรม</t>
  </si>
  <si>
    <t>เป้าหมาย</t>
  </si>
  <si>
    <t>จำนวน</t>
  </si>
  <si>
    <t>หน่วยนับ</t>
  </si>
  <si>
    <t>พื้นที่ดำเนินการ</t>
  </si>
  <si>
    <t>หมู่ที่</t>
  </si>
  <si>
    <t>ตำบล</t>
  </si>
  <si>
    <t>อำเภอ</t>
  </si>
  <si>
    <t>ระยะเวลา</t>
  </si>
  <si>
    <t>ดำเนินการ</t>
  </si>
  <si>
    <t>งบประมาณ</t>
  </si>
  <si>
    <t>หน่วยงาน</t>
  </si>
  <si>
    <t>รับผิดชอบ</t>
  </si>
  <si>
    <t>หมายเหตุ</t>
  </si>
  <si>
    <t>เมือง</t>
  </si>
  <si>
    <t>ทุกอำเภอ</t>
  </si>
  <si>
    <t>-</t>
  </si>
  <si>
    <t>คุระบุรี</t>
  </si>
  <si>
    <t>แปลง</t>
  </si>
  <si>
    <t>ครั้ง</t>
  </si>
  <si>
    <t>ท้ายเหมือง</t>
  </si>
  <si>
    <t>ทับปุด</t>
  </si>
  <si>
    <t>บางเตย</t>
  </si>
  <si>
    <t>ตะกั่วทุ่ง</t>
  </si>
  <si>
    <t>เกาะยาว</t>
  </si>
  <si>
    <t>แม่นางขาว</t>
  </si>
  <si>
    <t xml:space="preserve"> สนง.ประมง จ.</t>
  </si>
  <si>
    <t>ศพช.พังงา</t>
  </si>
  <si>
    <t>ซอง</t>
  </si>
  <si>
    <t>สนง.ปศุสัตว์ จ.</t>
  </si>
  <si>
    <t>คน</t>
  </si>
  <si>
    <t>มะรุ่ย</t>
  </si>
  <si>
    <t>ลำภี</t>
  </si>
  <si>
    <t>ราย</t>
  </si>
  <si>
    <t>ตากแดด</t>
  </si>
  <si>
    <t>ตัน</t>
  </si>
  <si>
    <t>/การลดต้นทุน</t>
  </si>
  <si>
    <t>กรุงเทพฯ</t>
  </si>
  <si>
    <t>ศวพ.พังงา</t>
  </si>
  <si>
    <t>สตส.พังงา</t>
  </si>
  <si>
    <t xml:space="preserve"> -</t>
  </si>
  <si>
    <t>โครงการระบบส่งเสริมเกษตรแบบแปลงใหญ่</t>
  </si>
  <si>
    <t>1. กิจกรรมวิเคราะห์จัดเวทีทำแผน/ปรับปรุงข้อมูล (แปลงปี 61,62,63)</t>
  </si>
  <si>
    <t>ทุกอำเภอ ยกเว้น อำเภอตะกั่วป่า</t>
  </si>
  <si>
    <t xml:space="preserve">2. กิจกรรมถ่ายทอดความรู้ให้เกษตรกร เน้นการบริหารจัดการกลุ่ม </t>
  </si>
  <si>
    <t>4. กิจกรรมบริหารจัดการโครงการ</t>
  </si>
  <si>
    <t xml:space="preserve">   4.1 จัดประชุมเชื่อมโยงการดำเนินงานคณะกรรมการเครือข่าย ศพก. และแปลงใหญ่</t>
  </si>
  <si>
    <t xml:space="preserve">   4.2 ติดตามและประเมินผลโครงการ</t>
  </si>
  <si>
    <t xml:space="preserve">   4.3 จัดทำฐานข้อมูลกลางสมาชิกแปลงใหญ่</t>
  </si>
  <si>
    <t>3,4,5,6,7,9</t>
  </si>
  <si>
    <t>3,4</t>
  </si>
  <si>
    <t>กยท.จ.</t>
  </si>
  <si>
    <t xml:space="preserve">    แปลง 61 </t>
  </si>
  <si>
    <t xml:space="preserve">     - ยางพารา ต.ท่าอยู่ อ.ตะกั่วทุ่ง</t>
  </si>
  <si>
    <t xml:space="preserve">     - ยางพาราสหกรณ์สภาเกษตรกรเพื่อเกษตรกรพังงา จำกัด </t>
  </si>
  <si>
    <t>กะปง</t>
  </si>
  <si>
    <t xml:space="preserve">     - ยางพาราสหกร์ณ์กองทุนสวนยางในโตน จำกัด </t>
  </si>
  <si>
    <t>เมืองพังงา</t>
  </si>
  <si>
    <t xml:space="preserve">     - ยางพาราสหกณ์กองทุนสวนยางบ้านปากพู่ จำกัด </t>
  </si>
  <si>
    <t xml:space="preserve">     - ยางพาราสกหรณ์การเกษตรเกาะยาว จำกัด </t>
  </si>
  <si>
    <t xml:space="preserve">     - ปาล์มน้ำมันสหกรณ์การเกษตรทับปุด จำกัด </t>
  </si>
  <si>
    <t xml:space="preserve">     - ปาล์มน้ำมันสหกรณ์การเกษตรหานหงส์-ตากแดด จำกัด</t>
  </si>
  <si>
    <t xml:space="preserve">     - ปาล์มน้ำมันสหกรณ์การเกษตรกะปง จำกัด</t>
  </si>
  <si>
    <t xml:space="preserve">    แปลง 62</t>
  </si>
  <si>
    <t xml:space="preserve">     - ปาล์มน้ำมัน ต.แม่นางขาว อ.คุระบุรี</t>
  </si>
  <si>
    <t xml:space="preserve">     - ยางพาราสหกรณ์กองทุนสวนยางบ้านบางทอง จำกัด</t>
  </si>
  <si>
    <t xml:space="preserve">     - ยางพาราสหกรณ์กองทุนสวนยางบ้านตากแดด จำกัด</t>
  </si>
  <si>
    <t xml:space="preserve">    แปลง 63</t>
  </si>
  <si>
    <t xml:space="preserve">     - มังคุด ต.ลำภี อ.ท้ายเหมือง</t>
  </si>
  <si>
    <t>สนง.เกษตร จ.</t>
  </si>
  <si>
    <t>พ.ย. - ธ.ค. 62</t>
  </si>
  <si>
    <t>ธ.ค. 62 - ม.ค. 63</t>
  </si>
  <si>
    <t>การเชื่อมโยงตลาด (แปลงปี 61 และ 62)</t>
  </si>
  <si>
    <t>พ.ย. 62 - ส.ค. 63</t>
  </si>
  <si>
    <t>ต.ค.62 - ก.ย.63</t>
  </si>
  <si>
    <t>ต.ค.62 -ก.ย.63</t>
  </si>
  <si>
    <t xml:space="preserve">            - กิจกรรมรวบรวมน้ำยางสด</t>
  </si>
  <si>
    <t xml:space="preserve">            - กิจกรรมปลูกกาแฟร่วมยางพารา</t>
  </si>
  <si>
    <t xml:space="preserve">            - กิจกรรมรวบรวมยางก้อนถ้วย</t>
  </si>
  <si>
    <t xml:space="preserve">            - กิจกรรมลดต้นทุน</t>
  </si>
  <si>
    <t>บางวัน</t>
  </si>
  <si>
    <t>ก.พ. - ก.ย. 63</t>
  </si>
  <si>
    <t>รมณีย์</t>
  </si>
  <si>
    <t xml:space="preserve">           - อบรมเกษตรกรหลักสูตรที่ 4  การบริหารจัดการและการตลาด /การแปรรูป</t>
  </si>
  <si>
    <t>/การเพิ่มประสิทธิภาพการผลิต</t>
  </si>
  <si>
    <t>ม.ค. - มี.ค. 63</t>
  </si>
  <si>
    <t>เม.ย. - ก.ย. 63</t>
  </si>
  <si>
    <t>ก.ย. 63</t>
  </si>
  <si>
    <t>3. กิจกรรมถ่ายทอดความรู้ให้เกษตรกร (แปลงมังคุดปี 63)</t>
  </si>
  <si>
    <t xml:space="preserve">ประจำปีงบประมาณ พ.ศ.2563 </t>
  </si>
  <si>
    <t xml:space="preserve">แผนปฏิบัติการบูรณาการงานตามนโยบายสำคัญกระทรวงเกษตรและสหกรณ์ในพื้นที่จังหวัดพังงา </t>
  </si>
  <si>
    <t>หน่วยงานหลัก : สำนักงานเกษตรจังหวัดพังงา</t>
  </si>
  <si>
    <t>หน่วยงานหลัก สำนักงานเกษตรจังหวัดพังงา</t>
  </si>
  <si>
    <t>ลำดับ</t>
  </si>
  <si>
    <t>หน่วยดำเนินการ</t>
  </si>
  <si>
    <t>โครงการ/กิจกรรม</t>
  </si>
  <si>
    <t>งบประมาณที่ได้รับจัดสรร (บาท)</t>
  </si>
  <si>
    <t>สำนักงานเกษตรจังหวัดพังงา</t>
  </si>
  <si>
    <t>สำนักงานประมงจังหวัดพังงา</t>
  </si>
  <si>
    <t>ศูนย์วิจัยและพัฒนาการเพาะเลี้ยงสัตว์น้ำชายฝั่งพังงา</t>
  </si>
  <si>
    <t>สำนักงานปศุสัตว์จังหวัดพังงา</t>
  </si>
  <si>
    <t>ศูนย์วิจัยและพัฒนาการเกษตรพังงา</t>
  </si>
  <si>
    <t>สำนักงานตรวจบัญชีสหกรณ์พังงา</t>
  </si>
  <si>
    <t>การยางแห่งประเทศไทยจังหวัดพังงา</t>
  </si>
  <si>
    <t>รวม 7 หน่วยงาน</t>
  </si>
  <si>
    <t>กรมประมง</t>
  </si>
  <si>
    <t xml:space="preserve">รวมจำนวน 19 กิจกรรม 7 หน่วยงาน งบประมาณทั้งสิ้น 887,460 บาท </t>
  </si>
  <si>
    <t>รวม 19 กิจกรรม 7 หน่วยงาน งบประมาณ 887,460 บาท</t>
  </si>
  <si>
    <t>สรุปแผนปฏิบัติงานโครงการระบบส่งเสริมการเกษตรแบบแปลงใหญ่</t>
  </si>
  <si>
    <t>5. กิจกรรมส่งเสริมการทำสวนยางในรูปแบบแปลงใหญ่</t>
  </si>
  <si>
    <t xml:space="preserve">   5.1 แปลงใหญ่ยางพาราสหกรณ์กองทุนสวนยางบางวัน</t>
  </si>
  <si>
    <t xml:space="preserve">   5.2 แปลงใหญ่ยางพาราวิสาหกิจชุมชนรมณีย์</t>
  </si>
  <si>
    <t>6. กิจกรรมจัดทำแปลงต้นแบบเกษตรกร</t>
  </si>
  <si>
    <t xml:space="preserve">   6.1 แปลงต้นแบบ</t>
  </si>
  <si>
    <t xml:space="preserve">   6.2 อบรมเกษตรกร หลักสูตรการเพิ่มประสิทธิภาพการผลิตปาล์มน้ำมัน</t>
  </si>
  <si>
    <t>7. กิจกรรมอบรมครูบัญชี</t>
  </si>
  <si>
    <t>8. กิจกรรมอบรมการจัดทำบัญชีต้นทุนอาชีพ</t>
  </si>
  <si>
    <t>9. กิจกรรมกำกับแนะนำการจัดทำบัญชี</t>
  </si>
  <si>
    <t>10. กิจกรรมติดตามการจัดทำบัญชี</t>
  </si>
  <si>
    <t>11. ถอดบทเรียนเกษตรกรต้นแบบ</t>
  </si>
  <si>
    <t>12. กิจกรรมการเตรียมการ (แปลงใหญ่ผู้เลี้ยงกุ้งอ่าวพังงา จังหวัดพังงา)</t>
  </si>
  <si>
    <t xml:space="preserve">   12.1 สำรวจสภาวะเศรษฐกิจและสังคมเกษตรกร (หลังเข้าร่วมโครงการ)</t>
  </si>
  <si>
    <t>13. กิจกรรมพัฒนาผู้จัดการแปลง</t>
  </si>
  <si>
    <t xml:space="preserve">   13.1 พัฒนาศักยภาพผู้จัดการแปลง</t>
  </si>
  <si>
    <t>14. กิจกรรมจัดทำแผนพัฒนารายแปลง</t>
  </si>
  <si>
    <t>15. กิจกรรมพัฒนาองค์ความรู้</t>
  </si>
  <si>
    <t xml:space="preserve">   14.1 จัดทำแผนการเพิ่มประสิทธิภาพการผลิต เพิ่มมูลค่าและจำหน่ายผลผลิต</t>
  </si>
  <si>
    <t xml:space="preserve">   15.1 ถ่ายทอดความรู้ให้เกษตรกรด้านการเพิ่มประสิทธิภาพ</t>
  </si>
  <si>
    <t>16. กิจกรรมสนับสนุนปัจจัยการผลิต</t>
  </si>
  <si>
    <t xml:space="preserve">   16.1 แจกจ่ายหัวเชื้อจุลินทรีย์ ปม.1 (สูตรผง) ให้แก่เกษตรกรที่เข้าร่วมโครงการฯ</t>
  </si>
  <si>
    <t>17. กิจกรรมติดตามและประเมินผล</t>
  </si>
  <si>
    <t xml:space="preserve">      17.1 ติดตามและประเมินผลการดำเนินงาน (ภูมิภาค)</t>
  </si>
  <si>
    <t>18. กิจกรรมส่งเสริมการตลาด</t>
  </si>
  <si>
    <t xml:space="preserve">   18.1 ส่งเสริมการวางแผนการตลาด/เชื่อมโยงตลาด/กระจายสินค้า</t>
  </si>
  <si>
    <t>19. กิจกรรมส่งเสริมการเลี้ยงสัตว์แบบแปลงใหญ่</t>
  </si>
  <si>
    <t xml:space="preserve">   19.1 แปลงใหญ่โคเนื้อ ตำบลมะรุ่ย</t>
  </si>
  <si>
    <t xml:space="preserve">   19.2 แปลงใหญ่โคเนื้อ ตำบลลำภี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</si>
</sst>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FF0000"/>
      <name val="TH SarabunIT๙"/>
      <family val="2"/>
    </font>
    <font>
      <b/>
      <sz val="16"/>
      <color rgb="FFFF0000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8" xfId="0" applyFont="1" applyBorder="1" applyAlignment="1"/>
    <xf numFmtId="0" fontId="1" fillId="0" borderId="8" xfId="0" applyFont="1" applyBorder="1" applyAlignment="1">
      <alignment horizontal="center"/>
    </xf>
    <xf numFmtId="0" fontId="1" fillId="0" borderId="6" xfId="0" applyFont="1" applyBorder="1" applyAlignment="1"/>
    <xf numFmtId="3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10" xfId="0" applyFont="1" applyBorder="1" applyAlignment="1"/>
    <xf numFmtId="0" fontId="1" fillId="0" borderId="0" xfId="0" applyFont="1" applyBorder="1"/>
    <xf numFmtId="0" fontId="1" fillId="0" borderId="1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/>
    <xf numFmtId="3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3" fontId="4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/>
    <xf numFmtId="3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top"/>
    </xf>
    <xf numFmtId="3" fontId="6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shrinkToFit="1"/>
    </xf>
    <xf numFmtId="0" fontId="3" fillId="0" borderId="9" xfId="0" applyFont="1" applyBorder="1" applyAlignment="1"/>
    <xf numFmtId="0" fontId="3" fillId="0" borderId="9" xfId="0" applyFont="1" applyBorder="1" applyAlignment="1">
      <alignment horizontal="center"/>
    </xf>
    <xf numFmtId="0" fontId="3" fillId="0" borderId="8" xfId="0" applyFont="1" applyBorder="1" applyAlignment="1"/>
    <xf numFmtId="3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7" xfId="0" applyFont="1" applyBorder="1" applyAlignment="1">
      <alignment horizontal="left"/>
    </xf>
    <xf numFmtId="3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/>
    <xf numFmtId="0" fontId="6" fillId="0" borderId="6" xfId="1" applyFont="1" applyBorder="1"/>
    <xf numFmtId="0" fontId="5" fillId="0" borderId="6" xfId="1" applyFont="1" applyBorder="1"/>
    <xf numFmtId="3" fontId="6" fillId="0" borderId="6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shrinkToFit="1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/>
    <xf numFmtId="3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17" fontId="5" fillId="0" borderId="9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5" fillId="0" borderId="15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3" fontId="1" fillId="0" borderId="0" xfId="0" applyNumberFormat="1" applyFont="1"/>
    <xf numFmtId="3" fontId="6" fillId="0" borderId="6" xfId="0" applyNumberFormat="1" applyFont="1" applyBorder="1" applyAlignment="1">
      <alignment horizontal="right"/>
    </xf>
    <xf numFmtId="3" fontId="0" fillId="0" borderId="0" xfId="0" applyNumberFormat="1"/>
    <xf numFmtId="3" fontId="2" fillId="0" borderId="0" xfId="0" applyNumberFormat="1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3" fontId="1" fillId="0" borderId="1" xfId="0" applyNumberFormat="1" applyFont="1" applyBorder="1" applyAlignment="1">
      <alignment horizontal="center" vertical="top"/>
    </xf>
    <xf numFmtId="0" fontId="1" fillId="0" borderId="1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2" fontId="1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vertical="center"/>
    </xf>
    <xf numFmtId="0" fontId="1" fillId="0" borderId="10" xfId="0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1" applyFont="1" applyBorder="1"/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/>
    <xf numFmtId="0" fontId="1" fillId="0" borderId="0" xfId="0" applyFont="1" applyBorder="1" applyAlignment="1"/>
    <xf numFmtId="0" fontId="5" fillId="0" borderId="3" xfId="1" applyFont="1" applyBorder="1"/>
    <xf numFmtId="3" fontId="1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3" xfId="0" applyFont="1" applyBorder="1" applyAlignment="1"/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1" fillId="0" borderId="3" xfId="0" applyFont="1" applyBorder="1" applyAlignment="1"/>
    <xf numFmtId="3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/>
    <xf numFmtId="0" fontId="5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6" xfId="0" applyFont="1" applyBorder="1" applyAlignment="1">
      <alignment horizontal="left"/>
    </xf>
    <xf numFmtId="0" fontId="3" fillId="0" borderId="3" xfId="0" applyFont="1" applyBorder="1" applyAlignment="1"/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vertical="top"/>
    </xf>
    <xf numFmtId="0" fontId="1" fillId="0" borderId="18" xfId="0" applyFont="1" applyBorder="1"/>
    <xf numFmtId="0" fontId="5" fillId="0" borderId="8" xfId="0" applyFont="1" applyBorder="1" applyAlignment="1">
      <alignment vertical="center"/>
    </xf>
    <xf numFmtId="0" fontId="5" fillId="0" borderId="19" xfId="0" applyFont="1" applyBorder="1" applyAlignment="1">
      <alignment horizontal="left"/>
    </xf>
    <xf numFmtId="3" fontId="6" fillId="0" borderId="8" xfId="0" applyNumberFormat="1" applyFont="1" applyBorder="1" applyAlignment="1">
      <alignment horizontal="center"/>
    </xf>
    <xf numFmtId="0" fontId="5" fillId="0" borderId="8" xfId="0" applyFont="1" applyBorder="1" applyAlignment="1"/>
    <xf numFmtId="0" fontId="5" fillId="0" borderId="17" xfId="0" applyFont="1" applyBorder="1" applyAlignment="1">
      <alignment horizontal="center"/>
    </xf>
    <xf numFmtId="2" fontId="5" fillId="0" borderId="6" xfId="0" applyNumberFormat="1" applyFont="1" applyBorder="1" applyAlignment="1">
      <alignment shrinkToFit="1"/>
    </xf>
    <xf numFmtId="0" fontId="5" fillId="0" borderId="13" xfId="0" applyFont="1" applyBorder="1" applyAlignment="1"/>
    <xf numFmtId="3" fontId="5" fillId="0" borderId="13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1" fillId="0" borderId="13" xfId="0" applyFont="1" applyBorder="1" applyAlignment="1"/>
    <xf numFmtId="0" fontId="3" fillId="0" borderId="13" xfId="0" applyFont="1" applyBorder="1" applyAlignme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43</xdr:row>
      <xdr:rowOff>0</xdr:rowOff>
    </xdr:from>
    <xdr:ext cx="184731" cy="262572"/>
    <xdr:sp macro="" textlink="">
      <xdr:nvSpPr>
        <xdr:cNvPr id="3" name="TextBox 2"/>
        <xdr:cNvSpPr txBox="1"/>
      </xdr:nvSpPr>
      <xdr:spPr>
        <a:xfrm>
          <a:off x="11037094" y="2952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84731" cy="262572"/>
    <xdr:sp macro="" textlink="">
      <xdr:nvSpPr>
        <xdr:cNvPr id="7" name="TextBox 6"/>
        <xdr:cNvSpPr txBox="1"/>
      </xdr:nvSpPr>
      <xdr:spPr>
        <a:xfrm>
          <a:off x="10534650" y="3181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0</xdr:colOff>
      <xdr:row>25</xdr:row>
      <xdr:rowOff>0</xdr:rowOff>
    </xdr:from>
    <xdr:ext cx="184731" cy="262572"/>
    <xdr:sp macro="" textlink="">
      <xdr:nvSpPr>
        <xdr:cNvPr id="8" name="TextBox 7"/>
        <xdr:cNvSpPr txBox="1"/>
      </xdr:nvSpPr>
      <xdr:spPr>
        <a:xfrm>
          <a:off x="10534650" y="100679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7</xdr:col>
      <xdr:colOff>21167</xdr:colOff>
      <xdr:row>49</xdr:row>
      <xdr:rowOff>42334</xdr:rowOff>
    </xdr:from>
    <xdr:to>
      <xdr:col>7</xdr:col>
      <xdr:colOff>190500</xdr:colOff>
      <xdr:row>50</xdr:row>
      <xdr:rowOff>264584</xdr:rowOff>
    </xdr:to>
    <xdr:sp macro="" textlink="">
      <xdr:nvSpPr>
        <xdr:cNvPr id="12" name="วงเล็บปีกกาขวา 11"/>
        <xdr:cNvSpPr/>
      </xdr:nvSpPr>
      <xdr:spPr>
        <a:xfrm>
          <a:off x="8815917" y="24934334"/>
          <a:ext cx="169333" cy="5080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169333</xdr:colOff>
      <xdr:row>53</xdr:row>
      <xdr:rowOff>222250</xdr:rowOff>
    </xdr:to>
    <xdr:sp macro="" textlink="">
      <xdr:nvSpPr>
        <xdr:cNvPr id="13" name="วงเล็บปีกกาขวา 12"/>
        <xdr:cNvSpPr/>
      </xdr:nvSpPr>
      <xdr:spPr>
        <a:xfrm>
          <a:off x="8794750" y="25749250"/>
          <a:ext cx="169333" cy="5080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1079499</xdr:colOff>
      <xdr:row>63</xdr:row>
      <xdr:rowOff>116416</xdr:rowOff>
    </xdr:from>
    <xdr:to>
      <xdr:col>7</xdr:col>
      <xdr:colOff>190501</xdr:colOff>
      <xdr:row>67</xdr:row>
      <xdr:rowOff>253999</xdr:rowOff>
    </xdr:to>
    <xdr:sp macro="" textlink="">
      <xdr:nvSpPr>
        <xdr:cNvPr id="14" name="วงเล็บปีกกาขวา 13"/>
        <xdr:cNvSpPr/>
      </xdr:nvSpPr>
      <xdr:spPr>
        <a:xfrm>
          <a:off x="8794749" y="33168166"/>
          <a:ext cx="190502" cy="1280583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zoomScale="90" zoomScaleNormal="90" workbookViewId="0">
      <selection activeCell="E19" sqref="E19"/>
    </sheetView>
  </sheetViews>
  <sheetFormatPr defaultRowHeight="14.25"/>
  <cols>
    <col min="1" max="1" width="7.75" customWidth="1"/>
    <col min="2" max="2" width="43.75" customWidth="1"/>
    <col min="3" max="3" width="26.125" customWidth="1"/>
    <col min="4" max="4" width="29.625" style="79" customWidth="1"/>
    <col min="5" max="5" width="16" style="79" customWidth="1"/>
    <col min="6" max="6" width="6.75" customWidth="1"/>
    <col min="7" max="7" width="21" customWidth="1"/>
  </cols>
  <sheetData>
    <row r="1" spans="1:8" ht="24.75" customHeight="1">
      <c r="F1" s="73">
        <v>1</v>
      </c>
      <c r="G1" s="20"/>
      <c r="H1" s="20"/>
    </row>
    <row r="2" spans="1:8" s="1" customFormat="1" ht="22.5" customHeight="1">
      <c r="A2" s="140" t="s">
        <v>108</v>
      </c>
      <c r="B2" s="140"/>
      <c r="C2" s="140"/>
      <c r="D2" s="140"/>
      <c r="E2" s="140"/>
      <c r="F2" s="20"/>
      <c r="G2" s="28"/>
    </row>
    <row r="3" spans="1:8" s="1" customFormat="1" ht="22.5" customHeight="1">
      <c r="A3" s="140" t="s">
        <v>92</v>
      </c>
      <c r="B3" s="140"/>
      <c r="C3" s="140"/>
      <c r="D3" s="140"/>
      <c r="E3" s="140"/>
      <c r="F3" s="20"/>
      <c r="G3" s="28"/>
    </row>
    <row r="4" spans="1:8" s="1" customFormat="1" ht="22.5" customHeight="1">
      <c r="A4" s="2" t="s">
        <v>107</v>
      </c>
      <c r="B4" s="2"/>
      <c r="C4" s="2"/>
      <c r="D4" s="80"/>
      <c r="E4" s="80"/>
      <c r="F4" s="2"/>
      <c r="G4" s="2"/>
    </row>
    <row r="5" spans="1:8" s="1" customFormat="1" ht="11.25" customHeight="1">
      <c r="A5" s="2"/>
      <c r="B5" s="2"/>
      <c r="C5" s="2"/>
      <c r="D5" s="80"/>
      <c r="E5" s="80"/>
      <c r="F5" s="2"/>
      <c r="G5" s="2"/>
    </row>
    <row r="6" spans="1:8" s="1" customFormat="1" ht="22.5" customHeight="1">
      <c r="A6" s="143" t="s">
        <v>93</v>
      </c>
      <c r="B6" s="143" t="s">
        <v>94</v>
      </c>
      <c r="C6" s="143" t="s">
        <v>95</v>
      </c>
      <c r="D6" s="145" t="s">
        <v>96</v>
      </c>
      <c r="E6" s="143" t="s">
        <v>13</v>
      </c>
      <c r="F6" s="76"/>
      <c r="G6" s="21"/>
    </row>
    <row r="7" spans="1:8" s="1" customFormat="1" ht="22.5" customHeight="1">
      <c r="A7" s="144"/>
      <c r="B7" s="144"/>
      <c r="C7" s="144"/>
      <c r="D7" s="146"/>
      <c r="E7" s="144"/>
      <c r="F7" s="76"/>
      <c r="G7" s="21"/>
    </row>
    <row r="8" spans="1:8" s="1" customFormat="1" ht="22.5" customHeight="1">
      <c r="A8" s="81">
        <v>1</v>
      </c>
      <c r="B8" s="82" t="s">
        <v>97</v>
      </c>
      <c r="C8" s="81">
        <v>4</v>
      </c>
      <c r="D8" s="83">
        <v>453200</v>
      </c>
      <c r="E8" s="83"/>
      <c r="F8" s="84"/>
      <c r="G8" s="85"/>
    </row>
    <row r="9" spans="1:8" s="1" customFormat="1" ht="22.5" customHeight="1">
      <c r="A9" s="90">
        <v>2</v>
      </c>
      <c r="B9" s="91" t="s">
        <v>103</v>
      </c>
      <c r="C9" s="92">
        <v>1</v>
      </c>
      <c r="D9" s="93">
        <v>78000</v>
      </c>
      <c r="E9" s="94"/>
      <c r="F9" s="84"/>
      <c r="G9" s="85"/>
    </row>
    <row r="10" spans="1:8" s="1" customFormat="1" ht="22.5" customHeight="1">
      <c r="A10" s="81">
        <v>3</v>
      </c>
      <c r="B10" s="82" t="s">
        <v>101</v>
      </c>
      <c r="C10" s="81">
        <v>1</v>
      </c>
      <c r="D10" s="83">
        <v>32500</v>
      </c>
      <c r="E10" s="83"/>
      <c r="F10" s="84"/>
      <c r="G10" s="85"/>
    </row>
    <row r="11" spans="1:8" s="1" customFormat="1" ht="22.5" customHeight="1">
      <c r="A11" s="81">
        <v>4</v>
      </c>
      <c r="B11" s="82" t="s">
        <v>102</v>
      </c>
      <c r="C11" s="81">
        <v>5</v>
      </c>
      <c r="D11" s="95">
        <v>144360</v>
      </c>
      <c r="E11" s="83"/>
      <c r="F11" s="84"/>
      <c r="G11" s="85"/>
    </row>
    <row r="12" spans="1:8" s="1" customFormat="1" ht="22.5" customHeight="1">
      <c r="A12" s="81">
        <v>5</v>
      </c>
      <c r="B12" s="86" t="s">
        <v>98</v>
      </c>
      <c r="C12" s="87">
        <v>4</v>
      </c>
      <c r="D12" s="88">
        <v>71700</v>
      </c>
      <c r="E12" s="89"/>
      <c r="F12" s="84"/>
      <c r="G12" s="85"/>
    </row>
    <row r="13" spans="1:8" s="1" customFormat="1" ht="22.5" customHeight="1">
      <c r="A13" s="90">
        <v>6</v>
      </c>
      <c r="B13" s="91" t="s">
        <v>99</v>
      </c>
      <c r="C13" s="92">
        <v>3</v>
      </c>
      <c r="D13" s="93">
        <v>40500</v>
      </c>
      <c r="E13" s="94"/>
      <c r="F13" s="84"/>
      <c r="G13" s="85"/>
    </row>
    <row r="14" spans="1:8" s="1" customFormat="1" ht="22.5" customHeight="1">
      <c r="A14" s="81">
        <v>7</v>
      </c>
      <c r="B14" s="82" t="s">
        <v>100</v>
      </c>
      <c r="C14" s="81">
        <v>1</v>
      </c>
      <c r="D14" s="83">
        <v>67200</v>
      </c>
      <c r="E14" s="83"/>
      <c r="F14" s="84"/>
      <c r="G14" s="85"/>
    </row>
    <row r="15" spans="1:8" s="1" customFormat="1" ht="22.5" customHeight="1">
      <c r="A15" s="141" t="s">
        <v>104</v>
      </c>
      <c r="B15" s="142"/>
      <c r="C15" s="74">
        <f>SUM(C8:C14)</f>
        <v>19</v>
      </c>
      <c r="D15" s="75">
        <f>SUM(D8:D14)</f>
        <v>887460</v>
      </c>
      <c r="E15" s="75"/>
      <c r="F15" s="84"/>
      <c r="G15" s="85"/>
    </row>
    <row r="16" spans="1:8" s="1" customFormat="1" ht="30" customHeight="1">
      <c r="A16" s="2"/>
      <c r="D16" s="77"/>
      <c r="E16" s="77"/>
    </row>
    <row r="17" spans="4:5" s="1" customFormat="1" ht="30" customHeight="1">
      <c r="D17" s="77"/>
      <c r="E17" s="77"/>
    </row>
    <row r="18" spans="4:5" s="1" customFormat="1" ht="30" customHeight="1">
      <c r="D18" s="77"/>
      <c r="E18" s="77"/>
    </row>
    <row r="19" spans="4:5" s="1" customFormat="1" ht="30" customHeight="1">
      <c r="D19" s="77"/>
      <c r="E19" s="77"/>
    </row>
    <row r="20" spans="4:5" s="1" customFormat="1" ht="30" customHeight="1">
      <c r="D20" s="77"/>
      <c r="E20" s="77"/>
    </row>
    <row r="21" spans="4:5" s="1" customFormat="1" ht="30" customHeight="1">
      <c r="D21" s="77"/>
      <c r="E21" s="77"/>
    </row>
    <row r="22" spans="4:5" s="1" customFormat="1" ht="30" customHeight="1">
      <c r="D22" s="77"/>
      <c r="E22" s="77"/>
    </row>
    <row r="23" spans="4:5" s="1" customFormat="1" ht="30" customHeight="1">
      <c r="D23" s="77"/>
      <c r="E23" s="77"/>
    </row>
    <row r="24" spans="4:5" s="1" customFormat="1" ht="30" customHeight="1">
      <c r="D24" s="77"/>
      <c r="E24" s="77"/>
    </row>
    <row r="25" spans="4:5" ht="30" customHeight="1"/>
    <row r="26" spans="4:5" ht="30" customHeight="1"/>
    <row r="27" spans="4:5" ht="30" customHeight="1"/>
    <row r="28" spans="4:5" ht="30" customHeight="1"/>
    <row r="29" spans="4:5" ht="30" customHeight="1"/>
    <row r="30" spans="4:5" ht="30" customHeight="1"/>
    <row r="31" spans="4:5" ht="30" customHeight="1"/>
    <row r="32" spans="4:5" ht="30" customHeight="1"/>
    <row r="33" ht="30" customHeight="1"/>
    <row r="34" ht="30" customHeight="1"/>
    <row r="35" ht="30" customHeight="1"/>
    <row r="36" ht="30" customHeight="1"/>
  </sheetData>
  <mergeCells count="8">
    <mergeCell ref="A2:E2"/>
    <mergeCell ref="A15:B15"/>
    <mergeCell ref="A3:E3"/>
    <mergeCell ref="A6:A7"/>
    <mergeCell ref="B6:B7"/>
    <mergeCell ref="C6:C7"/>
    <mergeCell ref="D6:D7"/>
    <mergeCell ref="E6:E7"/>
  </mergeCells>
  <pageMargins left="1.1811023622047245" right="0.19685039370078741" top="0.47244094488188981" bottom="0.43307086614173229" header="0.19685039370078741" footer="0.31496062992125984"/>
  <pageSetup paperSize="9" scale="9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AN115"/>
  <sheetViews>
    <sheetView zoomScale="90" zoomScaleNormal="90" zoomScalePageLayoutView="80" workbookViewId="0">
      <selection activeCell="L103" sqref="L103"/>
    </sheetView>
  </sheetViews>
  <sheetFormatPr defaultRowHeight="20.25"/>
  <cols>
    <col min="1" max="1" width="60.125" style="1" customWidth="1"/>
    <col min="2" max="2" width="8.125" style="9" bestFit="1" customWidth="1"/>
    <col min="3" max="3" width="8" style="7" customWidth="1"/>
    <col min="4" max="4" width="6.625" style="7" customWidth="1"/>
    <col min="5" max="5" width="8" style="7" customWidth="1"/>
    <col min="6" max="6" width="10.125" style="27" customWidth="1"/>
    <col min="7" max="7" width="14.125" style="7" customWidth="1"/>
    <col min="8" max="8" width="10.5" style="9" customWidth="1"/>
    <col min="9" max="9" width="12.25" style="7" customWidth="1"/>
    <col min="10" max="10" width="9.875" style="1" customWidth="1"/>
    <col min="11" max="11" width="6.75" style="24" customWidth="1"/>
    <col min="12" max="12" width="16.625" style="1" customWidth="1"/>
    <col min="13" max="16384" width="9" style="1"/>
  </cols>
  <sheetData>
    <row r="1" spans="1:12">
      <c r="K1" s="21">
        <v>2</v>
      </c>
    </row>
    <row r="2" spans="1:12" s="2" customFormat="1">
      <c r="A2" s="147" t="s">
        <v>90</v>
      </c>
      <c r="B2" s="147"/>
      <c r="C2" s="147"/>
      <c r="D2" s="147"/>
      <c r="E2" s="147"/>
      <c r="F2" s="147"/>
      <c r="G2" s="147"/>
      <c r="H2" s="147"/>
      <c r="I2" s="147"/>
      <c r="J2" s="147"/>
      <c r="K2" s="20"/>
    </row>
    <row r="3" spans="1:12" s="2" customFormat="1">
      <c r="A3" s="147" t="s">
        <v>89</v>
      </c>
      <c r="B3" s="147"/>
      <c r="C3" s="147"/>
      <c r="D3" s="147"/>
      <c r="E3" s="147"/>
      <c r="F3" s="147"/>
      <c r="G3" s="147"/>
      <c r="H3" s="147"/>
      <c r="I3" s="147"/>
      <c r="J3" s="147"/>
      <c r="K3" s="20"/>
    </row>
    <row r="4" spans="1:12" s="2" customFormat="1">
      <c r="A4" s="2" t="s">
        <v>41</v>
      </c>
      <c r="B4" s="10"/>
      <c r="C4" s="5"/>
      <c r="D4" s="5"/>
      <c r="E4" s="5"/>
      <c r="F4" s="12"/>
      <c r="G4" s="12"/>
      <c r="H4" s="8" t="s">
        <v>91</v>
      </c>
      <c r="I4" s="12"/>
      <c r="K4" s="22"/>
    </row>
    <row r="5" spans="1:12" s="2" customFormat="1" ht="9.75" customHeight="1">
      <c r="B5" s="10"/>
      <c r="C5" s="5"/>
      <c r="D5" s="5"/>
      <c r="E5" s="5"/>
      <c r="F5" s="12"/>
      <c r="G5" s="12"/>
      <c r="H5" s="8"/>
      <c r="I5" s="28"/>
      <c r="K5" s="22"/>
    </row>
    <row r="6" spans="1:12" s="2" customFormat="1" ht="24.95" customHeight="1">
      <c r="A6" s="149" t="s">
        <v>0</v>
      </c>
      <c r="B6" s="148" t="s">
        <v>1</v>
      </c>
      <c r="C6" s="148"/>
      <c r="D6" s="148" t="s">
        <v>4</v>
      </c>
      <c r="E6" s="148"/>
      <c r="F6" s="148"/>
      <c r="G6" s="3" t="s">
        <v>8</v>
      </c>
      <c r="H6" s="150" t="s">
        <v>10</v>
      </c>
      <c r="I6" s="3" t="s">
        <v>11</v>
      </c>
      <c r="J6" s="149" t="s">
        <v>13</v>
      </c>
      <c r="K6" s="157"/>
    </row>
    <row r="7" spans="1:12" s="2" customFormat="1" ht="24.95" customHeight="1">
      <c r="A7" s="149"/>
      <c r="B7" s="11" t="s">
        <v>2</v>
      </c>
      <c r="C7" s="6" t="s">
        <v>3</v>
      </c>
      <c r="D7" s="6" t="s">
        <v>5</v>
      </c>
      <c r="E7" s="6" t="s">
        <v>6</v>
      </c>
      <c r="F7" s="19" t="s">
        <v>7</v>
      </c>
      <c r="G7" s="4" t="s">
        <v>9</v>
      </c>
      <c r="H7" s="150"/>
      <c r="I7" s="4" t="s">
        <v>12</v>
      </c>
      <c r="J7" s="149"/>
      <c r="K7" s="157"/>
    </row>
    <row r="8" spans="1:12" ht="24.95" customHeight="1">
      <c r="A8" s="13" t="s">
        <v>42</v>
      </c>
      <c r="B8" s="17">
        <v>12</v>
      </c>
      <c r="C8" s="17" t="s">
        <v>18</v>
      </c>
      <c r="D8" s="158" t="s">
        <v>43</v>
      </c>
      <c r="E8" s="159"/>
      <c r="F8" s="160"/>
      <c r="G8" s="17" t="s">
        <v>70</v>
      </c>
      <c r="H8" s="52">
        <v>100000</v>
      </c>
      <c r="I8" s="14" t="s">
        <v>69</v>
      </c>
      <c r="J8" s="13"/>
      <c r="K8" s="23"/>
      <c r="L8" s="77">
        <f>H8+H24+H43+H44</f>
        <v>453200</v>
      </c>
    </row>
    <row r="9" spans="1:12" s="26" customFormat="1" ht="24.95" customHeight="1">
      <c r="A9" s="55" t="s">
        <v>52</v>
      </c>
      <c r="B9" s="41"/>
      <c r="C9" s="41"/>
      <c r="D9" s="41"/>
      <c r="E9" s="41"/>
      <c r="F9" s="40"/>
      <c r="G9" s="41"/>
      <c r="H9" s="42"/>
      <c r="I9" s="53"/>
      <c r="J9" s="53"/>
    </row>
    <row r="10" spans="1:12" ht="22.5" customHeight="1">
      <c r="A10" s="56" t="s">
        <v>53</v>
      </c>
      <c r="B10" s="16">
        <v>1</v>
      </c>
      <c r="C10" s="37" t="s">
        <v>18</v>
      </c>
      <c r="D10" s="17"/>
      <c r="E10" s="17"/>
      <c r="F10" s="17" t="s">
        <v>23</v>
      </c>
      <c r="G10" s="17" t="s">
        <v>70</v>
      </c>
      <c r="H10" s="16">
        <v>8000</v>
      </c>
      <c r="I10" s="54"/>
      <c r="J10" s="54"/>
      <c r="K10" s="1"/>
    </row>
    <row r="11" spans="1:12" ht="22.5" customHeight="1">
      <c r="A11" s="56" t="s">
        <v>54</v>
      </c>
      <c r="B11" s="16">
        <v>1</v>
      </c>
      <c r="C11" s="37" t="s">
        <v>18</v>
      </c>
      <c r="D11" s="45"/>
      <c r="E11" s="17"/>
      <c r="F11" s="17" t="s">
        <v>55</v>
      </c>
      <c r="G11" s="17" t="s">
        <v>70</v>
      </c>
      <c r="H11" s="16">
        <v>8000</v>
      </c>
      <c r="I11" s="54"/>
      <c r="J11" s="54"/>
      <c r="K11" s="1"/>
    </row>
    <row r="12" spans="1:12" ht="22.5" customHeight="1">
      <c r="A12" s="56" t="s">
        <v>56</v>
      </c>
      <c r="B12" s="16">
        <v>1</v>
      </c>
      <c r="C12" s="37" t="s">
        <v>18</v>
      </c>
      <c r="D12" s="17"/>
      <c r="E12" s="17"/>
      <c r="F12" s="17" t="s">
        <v>57</v>
      </c>
      <c r="G12" s="17" t="s">
        <v>70</v>
      </c>
      <c r="H12" s="16">
        <v>8000</v>
      </c>
      <c r="I12" s="54"/>
      <c r="J12" s="54"/>
      <c r="K12" s="1"/>
    </row>
    <row r="13" spans="1:12" ht="22.5" customHeight="1">
      <c r="A13" s="56" t="s">
        <v>58</v>
      </c>
      <c r="B13" s="16">
        <v>1</v>
      </c>
      <c r="C13" s="37" t="s">
        <v>18</v>
      </c>
      <c r="D13" s="17"/>
      <c r="E13" s="17"/>
      <c r="F13" s="17" t="s">
        <v>55</v>
      </c>
      <c r="G13" s="17" t="s">
        <v>70</v>
      </c>
      <c r="H13" s="16">
        <v>8000</v>
      </c>
      <c r="I13" s="54"/>
      <c r="J13" s="54"/>
      <c r="K13" s="1"/>
    </row>
    <row r="14" spans="1:12" ht="22.5" customHeight="1">
      <c r="A14" s="56" t="s">
        <v>59</v>
      </c>
      <c r="B14" s="16">
        <v>1</v>
      </c>
      <c r="C14" s="37" t="s">
        <v>18</v>
      </c>
      <c r="D14" s="17"/>
      <c r="E14" s="17"/>
      <c r="F14" s="17" t="s">
        <v>24</v>
      </c>
      <c r="G14" s="17" t="s">
        <v>70</v>
      </c>
      <c r="H14" s="16">
        <v>8000</v>
      </c>
      <c r="I14" s="54"/>
      <c r="J14" s="54"/>
      <c r="K14" s="1"/>
    </row>
    <row r="15" spans="1:12" ht="22.5" customHeight="1">
      <c r="A15" s="56" t="s">
        <v>60</v>
      </c>
      <c r="B15" s="16">
        <v>1</v>
      </c>
      <c r="C15" s="37" t="s">
        <v>18</v>
      </c>
      <c r="D15" s="17"/>
      <c r="E15" s="17"/>
      <c r="F15" s="17" t="s">
        <v>21</v>
      </c>
      <c r="G15" s="17" t="s">
        <v>70</v>
      </c>
      <c r="H15" s="16">
        <v>8000</v>
      </c>
      <c r="I15" s="54"/>
      <c r="J15" s="54"/>
      <c r="K15" s="1"/>
    </row>
    <row r="16" spans="1:12" ht="22.5" customHeight="1">
      <c r="A16" s="56" t="s">
        <v>61</v>
      </c>
      <c r="B16" s="16">
        <v>1</v>
      </c>
      <c r="C16" s="37" t="s">
        <v>18</v>
      </c>
      <c r="D16" s="17"/>
      <c r="E16" s="17"/>
      <c r="F16" s="17" t="s">
        <v>57</v>
      </c>
      <c r="G16" s="17" t="s">
        <v>70</v>
      </c>
      <c r="H16" s="16">
        <v>8000</v>
      </c>
      <c r="I16" s="54"/>
      <c r="J16" s="54"/>
      <c r="K16" s="1"/>
    </row>
    <row r="17" spans="1:11" ht="22.5" customHeight="1">
      <c r="A17" s="56" t="s">
        <v>62</v>
      </c>
      <c r="B17" s="16">
        <v>1</v>
      </c>
      <c r="C17" s="37" t="s">
        <v>18</v>
      </c>
      <c r="D17" s="17"/>
      <c r="E17" s="17"/>
      <c r="F17" s="17" t="s">
        <v>55</v>
      </c>
      <c r="G17" s="17" t="s">
        <v>70</v>
      </c>
      <c r="H17" s="16">
        <v>8000</v>
      </c>
      <c r="I17" s="54"/>
      <c r="J17" s="54"/>
      <c r="K17" s="1"/>
    </row>
    <row r="18" spans="1:11" ht="22.5" customHeight="1">
      <c r="A18" s="55" t="s">
        <v>63</v>
      </c>
      <c r="B18" s="16"/>
      <c r="C18" s="17"/>
      <c r="D18" s="17"/>
      <c r="E18" s="17"/>
      <c r="F18" s="17"/>
      <c r="G18" s="17"/>
      <c r="H18" s="16"/>
      <c r="I18" s="54"/>
      <c r="J18" s="54"/>
      <c r="K18" s="1"/>
    </row>
    <row r="19" spans="1:11" ht="22.5" customHeight="1">
      <c r="A19" s="56" t="s">
        <v>64</v>
      </c>
      <c r="B19" s="16">
        <v>1</v>
      </c>
      <c r="C19" s="37" t="s">
        <v>18</v>
      </c>
      <c r="D19" s="17"/>
      <c r="E19" s="17"/>
      <c r="F19" s="17" t="s">
        <v>17</v>
      </c>
      <c r="G19" s="17" t="s">
        <v>70</v>
      </c>
      <c r="H19" s="16">
        <v>8000</v>
      </c>
      <c r="I19" s="54"/>
      <c r="J19" s="54"/>
      <c r="K19" s="1"/>
    </row>
    <row r="20" spans="1:11" ht="22.5" customHeight="1">
      <c r="A20" s="56" t="s">
        <v>65</v>
      </c>
      <c r="B20" s="16">
        <v>1</v>
      </c>
      <c r="C20" s="37" t="s">
        <v>18</v>
      </c>
      <c r="D20" s="17"/>
      <c r="E20" s="17"/>
      <c r="F20" s="17" t="s">
        <v>20</v>
      </c>
      <c r="G20" s="17" t="s">
        <v>70</v>
      </c>
      <c r="H20" s="16">
        <v>8000</v>
      </c>
      <c r="I20" s="54"/>
      <c r="J20" s="54"/>
      <c r="K20" s="1"/>
    </row>
    <row r="21" spans="1:11" ht="22.5" customHeight="1">
      <c r="A21" s="56" t="s">
        <v>66</v>
      </c>
      <c r="B21" s="16">
        <v>1</v>
      </c>
      <c r="C21" s="37" t="s">
        <v>18</v>
      </c>
      <c r="D21" s="45"/>
      <c r="E21" s="17"/>
      <c r="F21" s="17" t="s">
        <v>57</v>
      </c>
      <c r="G21" s="17" t="s">
        <v>70</v>
      </c>
      <c r="H21" s="16">
        <v>8000</v>
      </c>
      <c r="I21" s="54"/>
      <c r="J21" s="54"/>
      <c r="K21" s="1"/>
    </row>
    <row r="22" spans="1:11" ht="22.5" customHeight="1">
      <c r="A22" s="55" t="s">
        <v>67</v>
      </c>
      <c r="B22" s="16"/>
      <c r="C22" s="17"/>
      <c r="D22" s="17"/>
      <c r="E22" s="17"/>
      <c r="F22" s="17"/>
      <c r="G22" s="17"/>
      <c r="H22" s="16"/>
      <c r="I22" s="54"/>
      <c r="J22" s="54"/>
      <c r="K22" s="1"/>
    </row>
    <row r="23" spans="1:11" ht="22.5" customHeight="1">
      <c r="A23" s="56" t="s">
        <v>68</v>
      </c>
      <c r="B23" s="16">
        <v>1</v>
      </c>
      <c r="C23" s="37" t="s">
        <v>18</v>
      </c>
      <c r="D23" s="17"/>
      <c r="E23" s="17"/>
      <c r="F23" s="17" t="s">
        <v>20</v>
      </c>
      <c r="G23" s="17" t="s">
        <v>70</v>
      </c>
      <c r="H23" s="16">
        <v>12000</v>
      </c>
      <c r="I23" s="54"/>
      <c r="J23" s="54"/>
      <c r="K23" s="1"/>
    </row>
    <row r="24" spans="1:11" ht="24.95" customHeight="1">
      <c r="A24" s="36" t="s">
        <v>44</v>
      </c>
      <c r="B24" s="37">
        <v>11</v>
      </c>
      <c r="C24" s="37" t="s">
        <v>18</v>
      </c>
      <c r="D24" s="161" t="s">
        <v>43</v>
      </c>
      <c r="E24" s="162"/>
      <c r="F24" s="163"/>
      <c r="G24" s="37" t="s">
        <v>71</v>
      </c>
      <c r="H24" s="44">
        <v>176000</v>
      </c>
      <c r="I24" s="37"/>
      <c r="J24" s="38"/>
      <c r="K24" s="23"/>
    </row>
    <row r="25" spans="1:11" ht="24.95" customHeight="1">
      <c r="A25" s="36" t="s">
        <v>72</v>
      </c>
      <c r="B25" s="37"/>
      <c r="C25" s="37"/>
      <c r="D25" s="38"/>
      <c r="E25" s="38"/>
      <c r="F25" s="36"/>
      <c r="G25" s="37"/>
      <c r="H25" s="39"/>
      <c r="I25" s="37"/>
      <c r="J25" s="38"/>
      <c r="K25" s="23"/>
    </row>
    <row r="26" spans="1:11" ht="24.95" customHeight="1">
      <c r="A26" s="55" t="s">
        <v>52</v>
      </c>
      <c r="B26" s="16"/>
      <c r="C26" s="17"/>
      <c r="D26" s="17"/>
      <c r="E26" s="17"/>
      <c r="F26" s="18"/>
      <c r="G26" s="17"/>
      <c r="H26" s="35"/>
      <c r="I26" s="37"/>
      <c r="J26" s="38"/>
      <c r="K26" s="23"/>
    </row>
    <row r="27" spans="1:11" ht="24.95" customHeight="1">
      <c r="A27" s="56" t="s">
        <v>53</v>
      </c>
      <c r="B27" s="16">
        <v>1</v>
      </c>
      <c r="C27" s="37" t="s">
        <v>18</v>
      </c>
      <c r="D27" s="45"/>
      <c r="E27" s="17"/>
      <c r="F27" s="17" t="s">
        <v>23</v>
      </c>
      <c r="G27" s="37" t="s">
        <v>71</v>
      </c>
      <c r="H27" s="16">
        <v>16000</v>
      </c>
      <c r="I27" s="37"/>
      <c r="J27" s="38"/>
      <c r="K27" s="23"/>
    </row>
    <row r="28" spans="1:11" ht="24.95" customHeight="1">
      <c r="A28" s="56" t="s">
        <v>54</v>
      </c>
      <c r="B28" s="16">
        <v>1</v>
      </c>
      <c r="C28" s="37" t="s">
        <v>18</v>
      </c>
      <c r="D28" s="17"/>
      <c r="E28" s="17"/>
      <c r="F28" s="17" t="s">
        <v>55</v>
      </c>
      <c r="G28" s="37" t="s">
        <v>71</v>
      </c>
      <c r="H28" s="16">
        <v>16000</v>
      </c>
      <c r="I28" s="37"/>
      <c r="J28" s="38"/>
      <c r="K28" s="23"/>
    </row>
    <row r="29" spans="1:11" ht="24.95" customHeight="1">
      <c r="A29" s="107" t="s">
        <v>56</v>
      </c>
      <c r="B29" s="108">
        <v>1</v>
      </c>
      <c r="C29" s="109" t="s">
        <v>18</v>
      </c>
      <c r="D29" s="110"/>
      <c r="E29" s="110"/>
      <c r="F29" s="110" t="s">
        <v>57</v>
      </c>
      <c r="G29" s="109" t="s">
        <v>71</v>
      </c>
      <c r="H29" s="108">
        <v>16000</v>
      </c>
      <c r="I29" s="109"/>
      <c r="J29" s="111"/>
      <c r="K29" s="23"/>
    </row>
    <row r="30" spans="1:11" ht="24.95" customHeight="1">
      <c r="A30" s="102"/>
      <c r="B30" s="103"/>
      <c r="C30" s="101"/>
      <c r="D30" s="104"/>
      <c r="E30" s="104"/>
      <c r="F30" s="104"/>
      <c r="G30" s="101"/>
      <c r="H30" s="103"/>
      <c r="I30" s="101"/>
      <c r="J30" s="105"/>
      <c r="K30" s="21">
        <v>3</v>
      </c>
    </row>
    <row r="31" spans="1:11" ht="24.95" customHeight="1">
      <c r="A31" s="102"/>
      <c r="B31" s="103"/>
      <c r="C31" s="101"/>
      <c r="D31" s="104"/>
      <c r="E31" s="104"/>
      <c r="F31" s="104"/>
      <c r="G31" s="101"/>
      <c r="H31" s="103"/>
      <c r="I31" s="101"/>
      <c r="J31" s="105"/>
      <c r="K31" s="106"/>
    </row>
    <row r="32" spans="1:11" s="2" customFormat="1" ht="24.95" customHeight="1">
      <c r="A32" s="149" t="s">
        <v>0</v>
      </c>
      <c r="B32" s="148" t="s">
        <v>1</v>
      </c>
      <c r="C32" s="148"/>
      <c r="D32" s="148" t="s">
        <v>4</v>
      </c>
      <c r="E32" s="148"/>
      <c r="F32" s="148"/>
      <c r="G32" s="3" t="s">
        <v>8</v>
      </c>
      <c r="H32" s="150" t="s">
        <v>10</v>
      </c>
      <c r="I32" s="3" t="s">
        <v>11</v>
      </c>
      <c r="J32" s="149" t="s">
        <v>13</v>
      </c>
      <c r="K32" s="157"/>
    </row>
    <row r="33" spans="1:40" s="2" customFormat="1" ht="24.95" customHeight="1">
      <c r="A33" s="149"/>
      <c r="B33" s="11" t="s">
        <v>2</v>
      </c>
      <c r="C33" s="99" t="s">
        <v>3</v>
      </c>
      <c r="D33" s="99" t="s">
        <v>5</v>
      </c>
      <c r="E33" s="99" t="s">
        <v>6</v>
      </c>
      <c r="F33" s="99" t="s">
        <v>7</v>
      </c>
      <c r="G33" s="4" t="s">
        <v>9</v>
      </c>
      <c r="H33" s="150"/>
      <c r="I33" s="4" t="s">
        <v>12</v>
      </c>
      <c r="J33" s="149"/>
      <c r="K33" s="157"/>
    </row>
    <row r="34" spans="1:40" ht="24.95" customHeight="1">
      <c r="A34" s="56" t="s">
        <v>58</v>
      </c>
      <c r="B34" s="16">
        <v>1</v>
      </c>
      <c r="C34" s="37" t="s">
        <v>18</v>
      </c>
      <c r="D34" s="17"/>
      <c r="E34" s="17"/>
      <c r="F34" s="17" t="s">
        <v>55</v>
      </c>
      <c r="G34" s="37" t="s">
        <v>71</v>
      </c>
      <c r="H34" s="16">
        <v>16000</v>
      </c>
      <c r="I34" s="37"/>
      <c r="J34" s="38"/>
      <c r="K34" s="23"/>
    </row>
    <row r="35" spans="1:40" ht="24.95" customHeight="1">
      <c r="A35" s="56" t="s">
        <v>59</v>
      </c>
      <c r="B35" s="16">
        <v>1</v>
      </c>
      <c r="C35" s="37" t="s">
        <v>18</v>
      </c>
      <c r="D35" s="17"/>
      <c r="E35" s="17"/>
      <c r="F35" s="17" t="s">
        <v>24</v>
      </c>
      <c r="G35" s="37" t="s">
        <v>71</v>
      </c>
      <c r="H35" s="16">
        <v>16000</v>
      </c>
      <c r="I35" s="37"/>
      <c r="J35" s="38"/>
      <c r="K35" s="23"/>
    </row>
    <row r="36" spans="1:40" ht="24.95" customHeight="1">
      <c r="A36" s="56" t="s">
        <v>60</v>
      </c>
      <c r="B36" s="16">
        <v>1</v>
      </c>
      <c r="C36" s="37" t="s">
        <v>18</v>
      </c>
      <c r="D36" s="17"/>
      <c r="E36" s="17"/>
      <c r="F36" s="17" t="s">
        <v>21</v>
      </c>
      <c r="G36" s="37" t="s">
        <v>71</v>
      </c>
      <c r="H36" s="16">
        <v>16000</v>
      </c>
      <c r="I36" s="37"/>
      <c r="J36" s="38"/>
      <c r="K36" s="23"/>
      <c r="L36" s="77"/>
    </row>
    <row r="37" spans="1:40" ht="24.95" customHeight="1">
      <c r="A37" s="56" t="s">
        <v>61</v>
      </c>
      <c r="B37" s="16">
        <v>1</v>
      </c>
      <c r="C37" s="37" t="s">
        <v>18</v>
      </c>
      <c r="D37" s="17"/>
      <c r="E37" s="17"/>
      <c r="F37" s="17" t="s">
        <v>57</v>
      </c>
      <c r="G37" s="37" t="s">
        <v>71</v>
      </c>
      <c r="H37" s="16">
        <v>16000</v>
      </c>
      <c r="I37" s="37"/>
      <c r="J37" s="38"/>
      <c r="K37" s="23"/>
    </row>
    <row r="38" spans="1:40" ht="24.95" customHeight="1">
      <c r="A38" s="56" t="s">
        <v>62</v>
      </c>
      <c r="B38" s="16">
        <v>1</v>
      </c>
      <c r="C38" s="37" t="s">
        <v>18</v>
      </c>
      <c r="D38" s="17"/>
      <c r="E38" s="17"/>
      <c r="F38" s="17" t="s">
        <v>55</v>
      </c>
      <c r="G38" s="37" t="s">
        <v>71</v>
      </c>
      <c r="H38" s="16">
        <v>16000</v>
      </c>
      <c r="I38" s="37"/>
      <c r="J38" s="38"/>
      <c r="K38" s="23"/>
    </row>
    <row r="39" spans="1:40" ht="24.95" customHeight="1">
      <c r="A39" s="55" t="s">
        <v>63</v>
      </c>
      <c r="B39" s="16"/>
      <c r="C39" s="17"/>
      <c r="D39" s="17"/>
      <c r="E39" s="17"/>
      <c r="F39" s="17"/>
      <c r="G39" s="17"/>
      <c r="H39" s="16"/>
      <c r="I39" s="37"/>
      <c r="J39" s="38"/>
      <c r="K39" s="23"/>
    </row>
    <row r="40" spans="1:40" ht="24.95" customHeight="1">
      <c r="A40" s="56" t="s">
        <v>64</v>
      </c>
      <c r="B40" s="16">
        <v>1</v>
      </c>
      <c r="C40" s="37" t="s">
        <v>18</v>
      </c>
      <c r="D40" s="17"/>
      <c r="E40" s="17"/>
      <c r="F40" s="17" t="s">
        <v>17</v>
      </c>
      <c r="G40" s="37" t="s">
        <v>71</v>
      </c>
      <c r="H40" s="16">
        <v>16000</v>
      </c>
      <c r="I40" s="37"/>
      <c r="J40" s="38"/>
      <c r="K40" s="23"/>
    </row>
    <row r="41" spans="1:40" ht="24.95" customHeight="1">
      <c r="A41" s="56" t="s">
        <v>65</v>
      </c>
      <c r="B41" s="16">
        <v>1</v>
      </c>
      <c r="C41" s="37" t="s">
        <v>18</v>
      </c>
      <c r="D41" s="45"/>
      <c r="E41" s="17"/>
      <c r="F41" s="17" t="s">
        <v>20</v>
      </c>
      <c r="G41" s="37" t="s">
        <v>71</v>
      </c>
      <c r="H41" s="16">
        <v>16000</v>
      </c>
      <c r="I41" s="37"/>
      <c r="J41" s="38"/>
      <c r="K41" s="23"/>
    </row>
    <row r="42" spans="1:40" ht="24.95" customHeight="1">
      <c r="A42" s="56" t="s">
        <v>66</v>
      </c>
      <c r="B42" s="16">
        <v>1</v>
      </c>
      <c r="C42" s="37" t="s">
        <v>18</v>
      </c>
      <c r="D42" s="17"/>
      <c r="E42" s="17"/>
      <c r="F42" s="17" t="s">
        <v>57</v>
      </c>
      <c r="G42" s="37" t="s">
        <v>71</v>
      </c>
      <c r="H42" s="16">
        <v>16000</v>
      </c>
      <c r="I42" s="37"/>
      <c r="J42" s="38"/>
      <c r="K42" s="23"/>
    </row>
    <row r="43" spans="1:40" s="26" customFormat="1" ht="24.95" customHeight="1">
      <c r="A43" s="40" t="s">
        <v>88</v>
      </c>
      <c r="B43" s="41">
        <v>1</v>
      </c>
      <c r="C43" s="41" t="s">
        <v>18</v>
      </c>
      <c r="D43" s="41" t="s">
        <v>16</v>
      </c>
      <c r="E43" s="41" t="s">
        <v>32</v>
      </c>
      <c r="F43" s="40" t="s">
        <v>20</v>
      </c>
      <c r="G43" s="37" t="s">
        <v>71</v>
      </c>
      <c r="H43" s="57">
        <v>48000</v>
      </c>
      <c r="I43" s="33"/>
      <c r="J43" s="34"/>
      <c r="K43" s="25"/>
    </row>
    <row r="44" spans="1:40" ht="22.5" customHeight="1">
      <c r="A44" s="38" t="s">
        <v>45</v>
      </c>
      <c r="B44" s="32"/>
      <c r="C44" s="30"/>
      <c r="D44" s="30"/>
      <c r="E44" s="29"/>
      <c r="F44" s="29"/>
      <c r="G44" s="37"/>
      <c r="H44" s="44">
        <f>SUM(H45:H47)</f>
        <v>129200</v>
      </c>
      <c r="I44" s="30"/>
      <c r="J44" s="31"/>
      <c r="K44" s="23"/>
    </row>
    <row r="45" spans="1:40" ht="22.5" customHeight="1">
      <c r="A45" s="38" t="s">
        <v>46</v>
      </c>
      <c r="B45" s="39">
        <v>8</v>
      </c>
      <c r="C45" s="37" t="s">
        <v>19</v>
      </c>
      <c r="D45" s="161" t="s">
        <v>15</v>
      </c>
      <c r="E45" s="162"/>
      <c r="F45" s="163"/>
      <c r="G45" s="37" t="s">
        <v>73</v>
      </c>
      <c r="H45" s="39">
        <v>99200</v>
      </c>
      <c r="I45" s="30"/>
      <c r="J45" s="31"/>
      <c r="K45" s="23"/>
    </row>
    <row r="46" spans="1:40" ht="22.5" customHeight="1">
      <c r="A46" s="38" t="s">
        <v>47</v>
      </c>
      <c r="B46" s="39">
        <v>12</v>
      </c>
      <c r="C46" s="37" t="s">
        <v>18</v>
      </c>
      <c r="D46" s="161" t="s">
        <v>15</v>
      </c>
      <c r="E46" s="162"/>
      <c r="F46" s="163"/>
      <c r="G46" s="37" t="s">
        <v>73</v>
      </c>
      <c r="H46" s="39">
        <v>18000</v>
      </c>
      <c r="I46" s="30"/>
      <c r="J46" s="31"/>
      <c r="K46" s="23"/>
    </row>
    <row r="47" spans="1:40" ht="22.5" customHeight="1">
      <c r="A47" s="123" t="s">
        <v>48</v>
      </c>
      <c r="B47" s="43">
        <v>12</v>
      </c>
      <c r="C47" s="124" t="s">
        <v>18</v>
      </c>
      <c r="D47" s="151" t="s">
        <v>15</v>
      </c>
      <c r="E47" s="152"/>
      <c r="F47" s="153"/>
      <c r="G47" s="37" t="s">
        <v>73</v>
      </c>
      <c r="H47" s="43">
        <v>12000</v>
      </c>
      <c r="I47" s="125"/>
      <c r="J47" s="126"/>
      <c r="K47" s="23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</row>
    <row r="48" spans="1:40" s="127" customFormat="1" ht="22.5" customHeight="1">
      <c r="A48" s="128" t="s">
        <v>109</v>
      </c>
      <c r="B48" s="58"/>
      <c r="C48" s="65"/>
      <c r="D48" s="65"/>
      <c r="E48" s="65"/>
      <c r="F48" s="129"/>
      <c r="G48" s="65"/>
      <c r="H48" s="130">
        <v>78000</v>
      </c>
      <c r="I48" s="65" t="s">
        <v>51</v>
      </c>
      <c r="J48" s="131"/>
      <c r="K48" s="23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</row>
    <row r="49" spans="1:11" s="24" customFormat="1" ht="22.5" customHeight="1">
      <c r="A49" s="38" t="s">
        <v>110</v>
      </c>
      <c r="B49" s="39"/>
      <c r="C49" s="37"/>
      <c r="D49" s="37"/>
      <c r="E49" s="37"/>
      <c r="F49" s="51"/>
      <c r="G49" s="37"/>
      <c r="H49" s="39"/>
      <c r="I49" s="37"/>
      <c r="J49" s="31"/>
      <c r="K49" s="23"/>
    </row>
    <row r="50" spans="1:11" s="24" customFormat="1" ht="22.5" customHeight="1">
      <c r="A50" s="38" t="s">
        <v>76</v>
      </c>
      <c r="B50" s="39">
        <v>2</v>
      </c>
      <c r="C50" s="37" t="s">
        <v>35</v>
      </c>
      <c r="D50" s="37">
        <v>2</v>
      </c>
      <c r="E50" s="37" t="s">
        <v>80</v>
      </c>
      <c r="F50" s="51" t="s">
        <v>17</v>
      </c>
      <c r="G50" s="37" t="s">
        <v>81</v>
      </c>
      <c r="H50" s="39">
        <v>39000</v>
      </c>
      <c r="I50" s="37"/>
      <c r="J50" s="31"/>
      <c r="K50" s="23"/>
    </row>
    <row r="51" spans="1:11" s="24" customFormat="1" ht="22.5" customHeight="1">
      <c r="A51" s="38" t="s">
        <v>77</v>
      </c>
      <c r="B51" s="39">
        <v>30</v>
      </c>
      <c r="C51" s="37" t="s">
        <v>33</v>
      </c>
      <c r="D51" s="37">
        <v>2</v>
      </c>
      <c r="E51" s="37" t="s">
        <v>80</v>
      </c>
      <c r="F51" s="51" t="s">
        <v>17</v>
      </c>
      <c r="G51" s="37" t="s">
        <v>81</v>
      </c>
      <c r="H51" s="39"/>
      <c r="I51" s="37"/>
      <c r="J51" s="31"/>
      <c r="K51" s="23"/>
    </row>
    <row r="52" spans="1:11" s="24" customFormat="1" ht="22.5" customHeight="1">
      <c r="A52" s="38" t="s">
        <v>111</v>
      </c>
      <c r="B52" s="39"/>
      <c r="C52" s="37"/>
      <c r="D52" s="37"/>
      <c r="E52" s="37"/>
      <c r="F52" s="51"/>
      <c r="G52" s="37"/>
      <c r="H52" s="39"/>
      <c r="I52" s="37"/>
      <c r="J52" s="31"/>
      <c r="K52" s="23"/>
    </row>
    <row r="53" spans="1:11" s="24" customFormat="1" ht="22.5" customHeight="1">
      <c r="A53" s="38" t="s">
        <v>78</v>
      </c>
      <c r="B53" s="39">
        <v>550</v>
      </c>
      <c r="C53" s="37" t="s">
        <v>35</v>
      </c>
      <c r="D53" s="37">
        <v>1</v>
      </c>
      <c r="E53" s="37" t="s">
        <v>82</v>
      </c>
      <c r="F53" s="51" t="s">
        <v>55</v>
      </c>
      <c r="G53" s="37" t="s">
        <v>81</v>
      </c>
      <c r="H53" s="39">
        <v>39000</v>
      </c>
      <c r="I53" s="37"/>
      <c r="J53" s="31"/>
      <c r="K53" s="23"/>
    </row>
    <row r="54" spans="1:11" s="24" customFormat="1" ht="22.5" customHeight="1">
      <c r="A54" s="111" t="s">
        <v>79</v>
      </c>
      <c r="B54" s="112"/>
      <c r="C54" s="109"/>
      <c r="D54" s="109">
        <v>1</v>
      </c>
      <c r="E54" s="109" t="s">
        <v>82</v>
      </c>
      <c r="F54" s="121" t="s">
        <v>55</v>
      </c>
      <c r="G54" s="109" t="s">
        <v>81</v>
      </c>
      <c r="H54" s="112"/>
      <c r="I54" s="109"/>
      <c r="J54" s="122"/>
      <c r="K54" s="23"/>
    </row>
    <row r="55" spans="1:11" s="24" customFormat="1" ht="22.5" customHeight="1">
      <c r="A55" s="134"/>
      <c r="B55" s="135"/>
      <c r="C55" s="136"/>
      <c r="D55" s="136"/>
      <c r="E55" s="136"/>
      <c r="F55" s="137"/>
      <c r="G55" s="136"/>
      <c r="H55" s="135"/>
      <c r="I55" s="136"/>
      <c r="J55" s="139"/>
      <c r="K55" s="106"/>
    </row>
    <row r="56" spans="1:11" s="24" customFormat="1" ht="22.5" customHeight="1">
      <c r="A56" s="105"/>
      <c r="B56" s="115"/>
      <c r="C56" s="119"/>
      <c r="D56" s="119"/>
      <c r="E56" s="119"/>
      <c r="F56" s="116"/>
      <c r="G56" s="119"/>
      <c r="H56" s="115"/>
      <c r="I56" s="119"/>
      <c r="J56" s="117"/>
      <c r="K56" s="106"/>
    </row>
    <row r="57" spans="1:11" ht="24.95" customHeight="1">
      <c r="A57" s="102"/>
      <c r="B57" s="103"/>
      <c r="C57" s="119"/>
      <c r="D57" s="104"/>
      <c r="E57" s="104"/>
      <c r="F57" s="104"/>
      <c r="G57" s="119"/>
      <c r="H57" s="103"/>
      <c r="I57" s="119"/>
      <c r="J57" s="105"/>
      <c r="K57" s="21">
        <v>4</v>
      </c>
    </row>
    <row r="58" spans="1:11" ht="24.95" customHeight="1">
      <c r="A58" s="102"/>
      <c r="B58" s="103"/>
      <c r="C58" s="119"/>
      <c r="D58" s="104"/>
      <c r="E58" s="104"/>
      <c r="F58" s="104"/>
      <c r="G58" s="119"/>
      <c r="H58" s="103"/>
      <c r="I58" s="119"/>
      <c r="J58" s="105"/>
      <c r="K58" s="106"/>
    </row>
    <row r="59" spans="1:11" s="2" customFormat="1" ht="24.95" customHeight="1">
      <c r="A59" s="149" t="s">
        <v>0</v>
      </c>
      <c r="B59" s="148" t="s">
        <v>1</v>
      </c>
      <c r="C59" s="148"/>
      <c r="D59" s="148" t="s">
        <v>4</v>
      </c>
      <c r="E59" s="148"/>
      <c r="F59" s="148"/>
      <c r="G59" s="3" t="s">
        <v>8</v>
      </c>
      <c r="H59" s="150" t="s">
        <v>10</v>
      </c>
      <c r="I59" s="3" t="s">
        <v>11</v>
      </c>
      <c r="J59" s="149" t="s">
        <v>13</v>
      </c>
      <c r="K59" s="157"/>
    </row>
    <row r="60" spans="1:11" s="2" customFormat="1" ht="24.95" customHeight="1">
      <c r="A60" s="149"/>
      <c r="B60" s="11" t="s">
        <v>2</v>
      </c>
      <c r="C60" s="120" t="s">
        <v>3</v>
      </c>
      <c r="D60" s="120" t="s">
        <v>5</v>
      </c>
      <c r="E60" s="120" t="s">
        <v>6</v>
      </c>
      <c r="F60" s="120" t="s">
        <v>7</v>
      </c>
      <c r="G60" s="4" t="s">
        <v>9</v>
      </c>
      <c r="H60" s="150"/>
      <c r="I60" s="4" t="s">
        <v>12</v>
      </c>
      <c r="J60" s="149"/>
      <c r="K60" s="157"/>
    </row>
    <row r="61" spans="1:11" ht="22.5" customHeight="1">
      <c r="A61" s="131" t="s">
        <v>112</v>
      </c>
      <c r="B61" s="58"/>
      <c r="C61" s="65"/>
      <c r="D61" s="132"/>
      <c r="E61" s="66"/>
      <c r="F61" s="66"/>
      <c r="G61" s="65"/>
      <c r="H61" s="130">
        <v>32500</v>
      </c>
      <c r="I61" s="65" t="s">
        <v>38</v>
      </c>
      <c r="J61" s="48"/>
      <c r="K61" s="23"/>
    </row>
    <row r="62" spans="1:11" ht="22.5" customHeight="1">
      <c r="A62" s="38" t="s">
        <v>113</v>
      </c>
      <c r="B62" s="39">
        <v>1</v>
      </c>
      <c r="C62" s="37" t="s">
        <v>33</v>
      </c>
      <c r="D62" s="118">
        <v>8</v>
      </c>
      <c r="E62" s="36" t="s">
        <v>25</v>
      </c>
      <c r="F62" s="36" t="s">
        <v>17</v>
      </c>
      <c r="G62" s="37" t="s">
        <v>74</v>
      </c>
      <c r="H62" s="39"/>
      <c r="I62" s="37"/>
      <c r="J62" s="31"/>
      <c r="K62" s="23"/>
    </row>
    <row r="63" spans="1:11" ht="22.5" customHeight="1">
      <c r="A63" s="38" t="s">
        <v>114</v>
      </c>
      <c r="B63" s="39">
        <v>15</v>
      </c>
      <c r="C63" s="37" t="s">
        <v>33</v>
      </c>
      <c r="D63" s="118">
        <v>4</v>
      </c>
      <c r="E63" s="36" t="s">
        <v>25</v>
      </c>
      <c r="F63" s="63" t="s">
        <v>17</v>
      </c>
      <c r="G63" s="64">
        <v>23043</v>
      </c>
      <c r="H63" s="62"/>
      <c r="I63" s="60"/>
      <c r="J63" s="46"/>
      <c r="K63" s="23"/>
    </row>
    <row r="64" spans="1:11" ht="22.5" customHeight="1">
      <c r="A64" s="38" t="s">
        <v>115</v>
      </c>
      <c r="B64" s="58">
        <v>7</v>
      </c>
      <c r="C64" s="65" t="s">
        <v>30</v>
      </c>
      <c r="D64" s="65" t="s">
        <v>16</v>
      </c>
      <c r="E64" s="65" t="s">
        <v>16</v>
      </c>
      <c r="F64" s="66" t="s">
        <v>15</v>
      </c>
      <c r="G64" s="37" t="s">
        <v>85</v>
      </c>
      <c r="H64" s="39"/>
      <c r="I64" s="37" t="s">
        <v>39</v>
      </c>
      <c r="J64" s="31"/>
      <c r="K64" s="23"/>
    </row>
    <row r="65" spans="1:12" ht="22.5" customHeight="1">
      <c r="A65" s="38" t="s">
        <v>116</v>
      </c>
      <c r="B65" s="39">
        <v>210</v>
      </c>
      <c r="C65" s="37" t="s">
        <v>30</v>
      </c>
      <c r="D65" s="118" t="s">
        <v>16</v>
      </c>
      <c r="E65" s="118" t="s">
        <v>16</v>
      </c>
      <c r="F65" s="36" t="s">
        <v>15</v>
      </c>
      <c r="G65" s="37" t="s">
        <v>85</v>
      </c>
      <c r="H65" s="39"/>
      <c r="I65" s="37"/>
      <c r="J65" s="31"/>
      <c r="K65" s="23"/>
    </row>
    <row r="66" spans="1:12" ht="22.5" customHeight="1">
      <c r="A66" s="38" t="s">
        <v>117</v>
      </c>
      <c r="B66" s="39">
        <v>147</v>
      </c>
      <c r="C66" s="37" t="s">
        <v>30</v>
      </c>
      <c r="D66" s="118" t="s">
        <v>16</v>
      </c>
      <c r="E66" s="118" t="s">
        <v>16</v>
      </c>
      <c r="F66" s="36" t="s">
        <v>15</v>
      </c>
      <c r="G66" s="37" t="s">
        <v>85</v>
      </c>
      <c r="H66" s="78">
        <v>144360</v>
      </c>
      <c r="I66" s="37"/>
      <c r="J66" s="31"/>
      <c r="K66" s="23"/>
    </row>
    <row r="67" spans="1:12" ht="22.5" customHeight="1">
      <c r="A67" s="38" t="s">
        <v>118</v>
      </c>
      <c r="B67" s="39">
        <v>147</v>
      </c>
      <c r="C67" s="37" t="s">
        <v>30</v>
      </c>
      <c r="D67" s="118" t="s">
        <v>16</v>
      </c>
      <c r="E67" s="37" t="s">
        <v>40</v>
      </c>
      <c r="F67" s="36" t="s">
        <v>15</v>
      </c>
      <c r="G67" s="37" t="s">
        <v>86</v>
      </c>
      <c r="H67" s="39"/>
      <c r="I67" s="37"/>
      <c r="J67" s="31"/>
      <c r="K67" s="23"/>
    </row>
    <row r="68" spans="1:12" ht="22.5" customHeight="1">
      <c r="A68" s="61" t="s">
        <v>119</v>
      </c>
      <c r="B68" s="62">
        <v>5</v>
      </c>
      <c r="C68" s="60" t="s">
        <v>30</v>
      </c>
      <c r="D68" s="67" t="s">
        <v>16</v>
      </c>
      <c r="E68" s="67" t="s">
        <v>16</v>
      </c>
      <c r="F68" s="63" t="s">
        <v>15</v>
      </c>
      <c r="G68" s="68" t="s">
        <v>87</v>
      </c>
      <c r="H68" s="62"/>
      <c r="I68" s="60"/>
      <c r="J68" s="46"/>
      <c r="K68" s="23"/>
    </row>
    <row r="69" spans="1:12" ht="22.5" customHeight="1">
      <c r="A69" s="38" t="s">
        <v>120</v>
      </c>
      <c r="B69" s="39"/>
      <c r="C69" s="37"/>
      <c r="D69" s="37"/>
      <c r="E69" s="37"/>
      <c r="F69" s="36"/>
      <c r="G69" s="37"/>
      <c r="H69" s="44">
        <v>6200</v>
      </c>
      <c r="I69" s="37" t="s">
        <v>26</v>
      </c>
      <c r="J69" s="15"/>
      <c r="K69" s="98"/>
      <c r="L69" s="77">
        <f>H69+H76+H78+H93+H98</f>
        <v>112200</v>
      </c>
    </row>
    <row r="70" spans="1:12" ht="22.5" customHeight="1">
      <c r="A70" s="38" t="s">
        <v>121</v>
      </c>
      <c r="B70" s="39">
        <v>1</v>
      </c>
      <c r="C70" s="37" t="s">
        <v>18</v>
      </c>
      <c r="D70" s="37" t="s">
        <v>16</v>
      </c>
      <c r="E70" s="37" t="s">
        <v>16</v>
      </c>
      <c r="F70" s="36" t="s">
        <v>14</v>
      </c>
      <c r="G70" s="37" t="s">
        <v>74</v>
      </c>
      <c r="H70" s="39">
        <v>6200</v>
      </c>
      <c r="I70" s="37"/>
      <c r="J70" s="15"/>
      <c r="K70" s="23"/>
    </row>
    <row r="71" spans="1:12" ht="22.5" customHeight="1">
      <c r="A71" s="38"/>
      <c r="B71" s="39"/>
      <c r="C71" s="37"/>
      <c r="D71" s="37" t="s">
        <v>16</v>
      </c>
      <c r="E71" s="37" t="s">
        <v>16</v>
      </c>
      <c r="F71" s="36" t="s">
        <v>23</v>
      </c>
      <c r="G71" s="37"/>
      <c r="H71" s="39"/>
      <c r="I71" s="37"/>
      <c r="J71" s="15"/>
      <c r="K71" s="97"/>
      <c r="L71" s="77">
        <f>H69+H76+H82+H97+H99</f>
        <v>71700</v>
      </c>
    </row>
    <row r="72" spans="1:12" ht="22.5" customHeight="1">
      <c r="A72" s="38"/>
      <c r="B72" s="39"/>
      <c r="C72" s="37"/>
      <c r="D72" s="37" t="s">
        <v>16</v>
      </c>
      <c r="E72" s="37" t="s">
        <v>16</v>
      </c>
      <c r="F72" s="36" t="s">
        <v>21</v>
      </c>
      <c r="G72" s="37"/>
      <c r="H72" s="39"/>
      <c r="I72" s="37"/>
      <c r="J72" s="15"/>
      <c r="K72" s="97"/>
      <c r="L72" s="77">
        <f>H79+H95</f>
        <v>40500</v>
      </c>
    </row>
    <row r="73" spans="1:12" ht="22.5" customHeight="1">
      <c r="A73" s="38"/>
      <c r="B73" s="39"/>
      <c r="C73" s="37"/>
      <c r="D73" s="37" t="s">
        <v>16</v>
      </c>
      <c r="E73" s="37" t="s">
        <v>16</v>
      </c>
      <c r="F73" s="36" t="s">
        <v>20</v>
      </c>
      <c r="G73" s="37"/>
      <c r="H73" s="39"/>
      <c r="I73" s="37"/>
      <c r="J73" s="15"/>
      <c r="K73" s="23"/>
    </row>
    <row r="74" spans="1:12" ht="22.5" customHeight="1">
      <c r="A74" s="38" t="s">
        <v>122</v>
      </c>
      <c r="B74" s="39"/>
      <c r="C74" s="37"/>
      <c r="D74" s="37"/>
      <c r="E74" s="37"/>
      <c r="F74" s="36"/>
      <c r="G74" s="37"/>
      <c r="H74" s="39"/>
      <c r="I74" s="37"/>
      <c r="J74" s="15"/>
      <c r="K74" s="23"/>
    </row>
    <row r="75" spans="1:12" ht="22.5" customHeight="1">
      <c r="A75" s="38" t="s">
        <v>123</v>
      </c>
      <c r="B75" s="39">
        <v>1</v>
      </c>
      <c r="C75" s="37" t="s">
        <v>19</v>
      </c>
      <c r="D75" s="37" t="s">
        <v>16</v>
      </c>
      <c r="E75" s="37" t="s">
        <v>16</v>
      </c>
      <c r="F75" s="36" t="s">
        <v>37</v>
      </c>
      <c r="G75" s="37" t="s">
        <v>75</v>
      </c>
      <c r="H75" s="39" t="s">
        <v>16</v>
      </c>
      <c r="I75" s="37" t="s">
        <v>105</v>
      </c>
      <c r="J75" s="15"/>
      <c r="K75" s="23"/>
    </row>
    <row r="76" spans="1:12" ht="22.5" customHeight="1">
      <c r="A76" s="38" t="s">
        <v>124</v>
      </c>
      <c r="B76" s="39"/>
      <c r="C76" s="37"/>
      <c r="D76" s="37"/>
      <c r="E76" s="37"/>
      <c r="F76" s="36"/>
      <c r="G76" s="37"/>
      <c r="H76" s="44">
        <v>10000</v>
      </c>
      <c r="I76" s="37" t="s">
        <v>26</v>
      </c>
      <c r="J76" s="15"/>
      <c r="K76" s="23"/>
    </row>
    <row r="77" spans="1:12" ht="22.5" customHeight="1">
      <c r="A77" s="133" t="s">
        <v>126</v>
      </c>
      <c r="B77" s="39">
        <v>1</v>
      </c>
      <c r="C77" s="37" t="s">
        <v>18</v>
      </c>
      <c r="D77" s="37" t="s">
        <v>16</v>
      </c>
      <c r="E77" s="37" t="s">
        <v>16</v>
      </c>
      <c r="F77" s="36" t="s">
        <v>14</v>
      </c>
      <c r="G77" s="37" t="s">
        <v>74</v>
      </c>
      <c r="H77" s="39">
        <v>10000</v>
      </c>
      <c r="I77" s="37"/>
      <c r="J77" s="15"/>
      <c r="K77" s="23"/>
    </row>
    <row r="78" spans="1:12" ht="22.5" customHeight="1">
      <c r="A78" s="38" t="s">
        <v>125</v>
      </c>
      <c r="B78" s="39"/>
      <c r="C78" s="37"/>
      <c r="D78" s="37"/>
      <c r="E78" s="37"/>
      <c r="F78" s="36"/>
      <c r="G78" s="37" t="s">
        <v>74</v>
      </c>
      <c r="H78" s="44">
        <v>31000</v>
      </c>
      <c r="I78" s="37"/>
      <c r="J78" s="15"/>
      <c r="K78" s="23"/>
    </row>
    <row r="79" spans="1:12" ht="22.5" customHeight="1">
      <c r="A79" s="38" t="s">
        <v>127</v>
      </c>
      <c r="B79" s="39">
        <v>29</v>
      </c>
      <c r="C79" s="37" t="s">
        <v>33</v>
      </c>
      <c r="D79" s="59" t="s">
        <v>49</v>
      </c>
      <c r="E79" s="37" t="s">
        <v>22</v>
      </c>
      <c r="F79" s="36" t="s">
        <v>14</v>
      </c>
      <c r="G79" s="37"/>
      <c r="H79" s="39">
        <v>15500</v>
      </c>
      <c r="I79" s="37" t="s">
        <v>27</v>
      </c>
      <c r="J79" s="15"/>
      <c r="K79" s="23"/>
      <c r="L79" s="77"/>
    </row>
    <row r="80" spans="1:12" ht="22.5" customHeight="1">
      <c r="A80" s="38" t="s">
        <v>36</v>
      </c>
      <c r="B80" s="39"/>
      <c r="C80" s="37"/>
      <c r="D80" s="37" t="s">
        <v>50</v>
      </c>
      <c r="E80" s="37" t="s">
        <v>34</v>
      </c>
      <c r="F80" s="36" t="s">
        <v>14</v>
      </c>
      <c r="G80" s="37"/>
      <c r="H80" s="39"/>
      <c r="I80" s="37"/>
      <c r="J80" s="15"/>
      <c r="K80" s="23"/>
    </row>
    <row r="81" spans="1:11" ht="22.5" customHeight="1">
      <c r="A81" s="38"/>
      <c r="B81" s="39"/>
      <c r="C81" s="37"/>
      <c r="D81" s="37">
        <v>7</v>
      </c>
      <c r="E81" s="37" t="s">
        <v>31</v>
      </c>
      <c r="F81" s="36" t="s">
        <v>21</v>
      </c>
      <c r="G81" s="37"/>
      <c r="H81" s="39"/>
      <c r="I81" s="37"/>
      <c r="J81" s="15"/>
      <c r="K81" s="23"/>
    </row>
    <row r="82" spans="1:11" ht="22.5" customHeight="1">
      <c r="A82" s="38"/>
      <c r="B82" s="39"/>
      <c r="C82" s="37"/>
      <c r="D82" s="37" t="s">
        <v>16</v>
      </c>
      <c r="E82" s="37" t="s">
        <v>16</v>
      </c>
      <c r="F82" s="36" t="s">
        <v>20</v>
      </c>
      <c r="G82" s="37"/>
      <c r="H82" s="39">
        <v>15500</v>
      </c>
      <c r="I82" s="37" t="s">
        <v>26</v>
      </c>
      <c r="J82" s="15"/>
      <c r="K82" s="23"/>
    </row>
    <row r="83" spans="1:11" ht="22.5" customHeight="1">
      <c r="A83" s="111"/>
      <c r="B83" s="112"/>
      <c r="C83" s="109"/>
      <c r="D83" s="109"/>
      <c r="E83" s="109"/>
      <c r="F83" s="113"/>
      <c r="G83" s="109"/>
      <c r="H83" s="112"/>
      <c r="I83" s="109"/>
      <c r="J83" s="114"/>
      <c r="K83" s="23"/>
    </row>
    <row r="84" spans="1:11" ht="22.5" customHeight="1">
      <c r="A84" s="134"/>
      <c r="B84" s="135"/>
      <c r="C84" s="136"/>
      <c r="D84" s="136"/>
      <c r="E84" s="136"/>
      <c r="F84" s="137"/>
      <c r="G84" s="136"/>
      <c r="H84" s="135"/>
      <c r="I84" s="136"/>
      <c r="J84" s="138"/>
      <c r="K84" s="106"/>
    </row>
    <row r="85" spans="1:11" ht="24.95" customHeight="1">
      <c r="A85" s="102"/>
      <c r="B85" s="103"/>
      <c r="C85" s="119"/>
      <c r="D85" s="104"/>
      <c r="E85" s="104"/>
      <c r="F85" s="104"/>
      <c r="G85" s="119"/>
      <c r="H85" s="103"/>
      <c r="I85" s="119"/>
      <c r="J85" s="105"/>
      <c r="K85" s="21">
        <v>5</v>
      </c>
    </row>
    <row r="86" spans="1:11" ht="24.95" customHeight="1">
      <c r="A86" s="102"/>
      <c r="B86" s="103"/>
      <c r="C86" s="119"/>
      <c r="D86" s="104"/>
      <c r="E86" s="104"/>
      <c r="F86" s="104"/>
      <c r="G86" s="119"/>
      <c r="H86" s="103"/>
      <c r="I86" s="119"/>
      <c r="J86" s="105"/>
      <c r="K86" s="106"/>
    </row>
    <row r="87" spans="1:11" s="2" customFormat="1" ht="24.95" customHeight="1">
      <c r="A87" s="149" t="s">
        <v>0</v>
      </c>
      <c r="B87" s="148" t="s">
        <v>1</v>
      </c>
      <c r="C87" s="148"/>
      <c r="D87" s="148" t="s">
        <v>4</v>
      </c>
      <c r="E87" s="148"/>
      <c r="F87" s="148"/>
      <c r="G87" s="3" t="s">
        <v>8</v>
      </c>
      <c r="H87" s="150" t="s">
        <v>10</v>
      </c>
      <c r="I87" s="3" t="s">
        <v>11</v>
      </c>
      <c r="J87" s="149" t="s">
        <v>13</v>
      </c>
      <c r="K87" s="157"/>
    </row>
    <row r="88" spans="1:11" s="2" customFormat="1" ht="24.95" customHeight="1">
      <c r="A88" s="149"/>
      <c r="B88" s="11" t="s">
        <v>2</v>
      </c>
      <c r="C88" s="120" t="s">
        <v>3</v>
      </c>
      <c r="D88" s="120" t="s">
        <v>5</v>
      </c>
      <c r="E88" s="120" t="s">
        <v>6</v>
      </c>
      <c r="F88" s="120" t="s">
        <v>7</v>
      </c>
      <c r="G88" s="4" t="s">
        <v>9</v>
      </c>
      <c r="H88" s="150"/>
      <c r="I88" s="4" t="s">
        <v>12</v>
      </c>
      <c r="J88" s="149"/>
      <c r="K88" s="157"/>
    </row>
    <row r="89" spans="1:11" ht="22.5" customHeight="1">
      <c r="A89" s="38" t="s">
        <v>128</v>
      </c>
      <c r="B89" s="39"/>
      <c r="C89" s="37"/>
      <c r="D89" s="37"/>
      <c r="E89" s="37"/>
      <c r="F89" s="36"/>
      <c r="G89" s="37"/>
      <c r="H89" s="44" t="s">
        <v>16</v>
      </c>
      <c r="I89" s="37"/>
      <c r="J89" s="15"/>
      <c r="K89" s="23"/>
    </row>
    <row r="90" spans="1:11" ht="22.5" customHeight="1">
      <c r="A90" s="38" t="s">
        <v>129</v>
      </c>
      <c r="B90" s="39">
        <v>1550</v>
      </c>
      <c r="C90" s="37" t="s">
        <v>28</v>
      </c>
      <c r="D90" s="59" t="s">
        <v>49</v>
      </c>
      <c r="E90" s="37" t="s">
        <v>22</v>
      </c>
      <c r="F90" s="36" t="s">
        <v>14</v>
      </c>
      <c r="G90" s="37" t="s">
        <v>74</v>
      </c>
      <c r="H90" s="39" t="s">
        <v>16</v>
      </c>
      <c r="I90" s="37" t="s">
        <v>27</v>
      </c>
      <c r="J90" s="15"/>
      <c r="K90" s="23"/>
    </row>
    <row r="91" spans="1:11" ht="22.5" customHeight="1">
      <c r="A91" s="38"/>
      <c r="B91" s="39"/>
      <c r="C91" s="37"/>
      <c r="D91" s="37" t="s">
        <v>50</v>
      </c>
      <c r="E91" s="37" t="s">
        <v>34</v>
      </c>
      <c r="F91" s="36" t="s">
        <v>14</v>
      </c>
      <c r="G91" s="37"/>
      <c r="H91" s="39"/>
      <c r="I91" s="37"/>
      <c r="J91" s="15"/>
      <c r="K91" s="23"/>
    </row>
    <row r="92" spans="1:11" ht="22.5" customHeight="1">
      <c r="A92" s="38"/>
      <c r="B92" s="39"/>
      <c r="C92" s="37"/>
      <c r="D92" s="37">
        <v>7</v>
      </c>
      <c r="E92" s="37" t="s">
        <v>31</v>
      </c>
      <c r="F92" s="36" t="s">
        <v>21</v>
      </c>
      <c r="G92" s="37"/>
      <c r="H92" s="39"/>
      <c r="I92" s="37"/>
      <c r="J92" s="15"/>
      <c r="K92" s="23"/>
    </row>
    <row r="93" spans="1:11" ht="22.5" customHeight="1">
      <c r="A93" s="38" t="s">
        <v>130</v>
      </c>
      <c r="B93" s="39"/>
      <c r="C93" s="37"/>
      <c r="D93" s="37"/>
      <c r="E93" s="37"/>
      <c r="F93" s="36"/>
      <c r="G93" s="37"/>
      <c r="H93" s="44">
        <v>50000</v>
      </c>
      <c r="I93" s="37"/>
      <c r="J93" s="15"/>
      <c r="K93" s="23"/>
    </row>
    <row r="94" spans="1:11" ht="22.5" customHeight="1">
      <c r="A94" s="38" t="s">
        <v>131</v>
      </c>
      <c r="B94" s="39">
        <v>12</v>
      </c>
      <c r="C94" s="37" t="s">
        <v>19</v>
      </c>
      <c r="D94" s="37" t="s">
        <v>16</v>
      </c>
      <c r="E94" s="37" t="s">
        <v>16</v>
      </c>
      <c r="F94" s="36" t="s">
        <v>14</v>
      </c>
      <c r="G94" s="37" t="s">
        <v>74</v>
      </c>
      <c r="H94" s="39"/>
      <c r="I94" s="37" t="s">
        <v>27</v>
      </c>
      <c r="J94" s="15"/>
      <c r="K94" s="23"/>
    </row>
    <row r="95" spans="1:11" ht="22.5" customHeight="1">
      <c r="A95" s="38"/>
      <c r="B95" s="39"/>
      <c r="C95" s="37"/>
      <c r="D95" s="37" t="s">
        <v>16</v>
      </c>
      <c r="E95" s="37" t="s">
        <v>16</v>
      </c>
      <c r="F95" s="36" t="s">
        <v>21</v>
      </c>
      <c r="G95" s="37"/>
      <c r="H95" s="39">
        <v>25000</v>
      </c>
      <c r="I95" s="37"/>
      <c r="J95" s="15"/>
      <c r="K95" s="23"/>
    </row>
    <row r="96" spans="1:11" ht="22.5" customHeight="1">
      <c r="A96" s="38"/>
      <c r="B96" s="39"/>
      <c r="C96" s="37"/>
      <c r="D96" s="37" t="s">
        <v>16</v>
      </c>
      <c r="E96" s="37" t="s">
        <v>16</v>
      </c>
      <c r="F96" s="36" t="s">
        <v>23</v>
      </c>
      <c r="G96" s="37"/>
      <c r="H96" s="39"/>
      <c r="I96" s="37"/>
      <c r="J96" s="15"/>
      <c r="K96" s="23"/>
    </row>
    <row r="97" spans="1:12" ht="22.5" customHeight="1">
      <c r="A97" s="38"/>
      <c r="B97" s="39"/>
      <c r="C97" s="37"/>
      <c r="D97" s="37" t="s">
        <v>16</v>
      </c>
      <c r="E97" s="37" t="s">
        <v>16</v>
      </c>
      <c r="F97" s="36" t="s">
        <v>20</v>
      </c>
      <c r="G97" s="37"/>
      <c r="H97" s="39">
        <v>25000</v>
      </c>
      <c r="I97" s="37" t="s">
        <v>26</v>
      </c>
      <c r="J97" s="15"/>
      <c r="K97" s="23"/>
    </row>
    <row r="98" spans="1:12" ht="22.5" customHeight="1">
      <c r="A98" s="38" t="s">
        <v>132</v>
      </c>
      <c r="B98" s="39"/>
      <c r="C98" s="37"/>
      <c r="D98" s="37"/>
      <c r="E98" s="37"/>
      <c r="F98" s="36"/>
      <c r="G98" s="37"/>
      <c r="H98" s="44">
        <v>15000</v>
      </c>
      <c r="I98" s="36"/>
      <c r="J98" s="31"/>
      <c r="K98" s="23"/>
    </row>
    <row r="99" spans="1:12" ht="22.5" customHeight="1">
      <c r="A99" s="61" t="s">
        <v>133</v>
      </c>
      <c r="B99" s="62">
        <v>1</v>
      </c>
      <c r="C99" s="60" t="s">
        <v>18</v>
      </c>
      <c r="D99" s="60" t="s">
        <v>16</v>
      </c>
      <c r="E99" s="60" t="s">
        <v>16</v>
      </c>
      <c r="F99" s="63" t="s">
        <v>14</v>
      </c>
      <c r="G99" s="60" t="s">
        <v>74</v>
      </c>
      <c r="H99" s="62">
        <v>15000</v>
      </c>
      <c r="I99" s="60" t="s">
        <v>26</v>
      </c>
      <c r="J99" s="46"/>
      <c r="K99" s="23"/>
    </row>
    <row r="100" spans="1:12" s="2" customFormat="1" ht="24.95" customHeight="1">
      <c r="A100" s="38" t="s">
        <v>134</v>
      </c>
      <c r="B100" s="39">
        <v>2</v>
      </c>
      <c r="C100" s="37" t="s">
        <v>18</v>
      </c>
      <c r="D100" s="37"/>
      <c r="E100" s="36"/>
      <c r="F100" s="36"/>
      <c r="G100" s="37" t="s">
        <v>74</v>
      </c>
      <c r="H100" s="44">
        <v>67200</v>
      </c>
      <c r="I100" s="37" t="s">
        <v>29</v>
      </c>
      <c r="J100" s="31"/>
      <c r="K100" s="100"/>
    </row>
    <row r="101" spans="1:12" ht="22.5" customHeight="1">
      <c r="A101" s="38" t="s">
        <v>135</v>
      </c>
      <c r="B101" s="39"/>
      <c r="C101" s="37"/>
      <c r="D101" s="37"/>
      <c r="E101" s="36"/>
      <c r="F101" s="51"/>
      <c r="G101" s="37"/>
      <c r="H101" s="39"/>
      <c r="I101" s="30"/>
      <c r="J101" s="31"/>
      <c r="K101" s="23"/>
    </row>
    <row r="102" spans="1:12" ht="22.5" customHeight="1">
      <c r="A102" s="38" t="s">
        <v>83</v>
      </c>
      <c r="B102" s="39">
        <v>30</v>
      </c>
      <c r="C102" s="37" t="s">
        <v>30</v>
      </c>
      <c r="D102" s="37">
        <v>4</v>
      </c>
      <c r="E102" s="36" t="s">
        <v>31</v>
      </c>
      <c r="F102" s="51" t="s">
        <v>21</v>
      </c>
      <c r="G102" s="37"/>
      <c r="H102" s="39"/>
      <c r="I102" s="30"/>
      <c r="J102" s="31"/>
      <c r="K102" s="23"/>
    </row>
    <row r="103" spans="1:12" ht="22.5" customHeight="1">
      <c r="A103" s="38" t="s">
        <v>84</v>
      </c>
      <c r="B103" s="39"/>
      <c r="C103" s="37"/>
      <c r="D103" s="37"/>
      <c r="E103" s="36"/>
      <c r="F103" s="51"/>
      <c r="G103" s="37"/>
      <c r="H103" s="39"/>
      <c r="I103" s="30"/>
      <c r="J103" s="31"/>
      <c r="K103" s="23"/>
    </row>
    <row r="104" spans="1:12" ht="22.5" customHeight="1">
      <c r="A104" s="38" t="s">
        <v>136</v>
      </c>
      <c r="B104" s="39"/>
      <c r="C104" s="37"/>
      <c r="D104" s="37">
        <v>1</v>
      </c>
      <c r="E104" s="36" t="s">
        <v>32</v>
      </c>
      <c r="F104" s="36" t="s">
        <v>20</v>
      </c>
      <c r="G104" s="37"/>
      <c r="H104" s="39"/>
      <c r="I104" s="30"/>
      <c r="J104" s="31"/>
      <c r="K104" s="23"/>
    </row>
    <row r="105" spans="1:12" ht="22.5" customHeight="1">
      <c r="A105" s="38" t="s">
        <v>83</v>
      </c>
      <c r="B105" s="39"/>
      <c r="C105" s="37"/>
      <c r="D105" s="37"/>
      <c r="E105" s="36"/>
      <c r="F105" s="36"/>
      <c r="G105" s="37"/>
      <c r="H105" s="39"/>
      <c r="I105" s="30"/>
      <c r="J105" s="31"/>
      <c r="K105" s="23"/>
    </row>
    <row r="106" spans="1:12" ht="22.5" customHeight="1">
      <c r="A106" s="61" t="s">
        <v>84</v>
      </c>
      <c r="B106" s="62"/>
      <c r="C106" s="60"/>
      <c r="D106" s="60"/>
      <c r="E106" s="63"/>
      <c r="F106" s="63"/>
      <c r="G106" s="60"/>
      <c r="H106" s="62"/>
      <c r="I106" s="47"/>
      <c r="J106" s="46"/>
      <c r="K106" s="23"/>
    </row>
    <row r="107" spans="1:12" s="26" customFormat="1" ht="27" customHeight="1">
      <c r="A107" s="154" t="s">
        <v>106</v>
      </c>
      <c r="B107" s="155"/>
      <c r="C107" s="155"/>
      <c r="D107" s="155"/>
      <c r="E107" s="155"/>
      <c r="F107" s="155"/>
      <c r="G107" s="155"/>
      <c r="H107" s="156"/>
      <c r="I107" s="49"/>
      <c r="J107" s="50"/>
      <c r="K107" s="25"/>
      <c r="L107" s="96"/>
    </row>
    <row r="108" spans="1:12" s="26" customFormat="1" ht="27" customHeight="1">
      <c r="A108" s="69"/>
      <c r="B108" s="69"/>
      <c r="C108" s="69"/>
      <c r="D108" s="69"/>
      <c r="E108" s="69"/>
      <c r="F108" s="69"/>
      <c r="G108" s="69"/>
      <c r="H108" s="69"/>
      <c r="I108" s="70"/>
      <c r="J108" s="71"/>
      <c r="K108" s="72"/>
    </row>
    <row r="109" spans="1:12" s="26" customFormat="1" ht="27" customHeight="1">
      <c r="A109" s="69"/>
      <c r="B109" s="69"/>
      <c r="C109" s="69"/>
      <c r="D109" s="69"/>
      <c r="E109" s="69"/>
      <c r="F109" s="69"/>
      <c r="G109" s="69"/>
      <c r="H109" s="69"/>
      <c r="I109" s="70"/>
      <c r="J109" s="71"/>
      <c r="K109" s="72"/>
    </row>
    <row r="110" spans="1:12" s="26" customFormat="1" ht="27" customHeight="1">
      <c r="A110" s="69"/>
      <c r="B110" s="69"/>
      <c r="C110" s="69"/>
      <c r="D110" s="69"/>
      <c r="E110" s="69"/>
      <c r="F110" s="69"/>
      <c r="G110" s="69"/>
      <c r="H110" s="69"/>
      <c r="I110" s="70"/>
      <c r="J110" s="71"/>
      <c r="K110" s="72"/>
    </row>
    <row r="111" spans="1:12" s="26" customFormat="1" ht="27" customHeight="1">
      <c r="A111" s="69"/>
      <c r="B111" s="69"/>
      <c r="C111" s="69"/>
      <c r="D111" s="69"/>
      <c r="E111" s="69"/>
      <c r="F111" s="69"/>
      <c r="G111" s="69"/>
      <c r="H111" s="69"/>
      <c r="I111" s="70"/>
      <c r="J111" s="71"/>
      <c r="K111" s="72"/>
    </row>
    <row r="112" spans="1:12" s="26" customFormat="1" ht="27" customHeight="1">
      <c r="A112" s="69"/>
      <c r="B112" s="69"/>
      <c r="C112" s="69"/>
      <c r="D112" s="69"/>
      <c r="E112" s="69"/>
      <c r="F112" s="69"/>
      <c r="G112" s="69"/>
      <c r="H112" s="69"/>
      <c r="I112" s="70"/>
      <c r="J112" s="71"/>
      <c r="K112" s="72"/>
    </row>
    <row r="113" spans="1:12" s="26" customFormat="1" ht="27" customHeight="1">
      <c r="A113" s="69"/>
      <c r="B113" s="69"/>
      <c r="C113" s="69"/>
      <c r="D113" s="69"/>
      <c r="E113" s="69"/>
      <c r="F113" s="69"/>
      <c r="G113" s="70"/>
      <c r="H113" s="69"/>
      <c r="I113" s="70"/>
      <c r="J113" s="71"/>
      <c r="K113" s="72"/>
      <c r="L113" s="96"/>
    </row>
    <row r="114" spans="1:12" s="26" customFormat="1" ht="27" customHeight="1">
      <c r="A114" s="69"/>
      <c r="B114" s="69"/>
      <c r="C114" s="69"/>
      <c r="D114" s="69"/>
      <c r="E114" s="69"/>
      <c r="F114" s="69"/>
      <c r="G114" s="69"/>
      <c r="H114" s="69"/>
      <c r="I114" s="70"/>
      <c r="J114" s="71"/>
      <c r="K114" s="72"/>
    </row>
    <row r="115" spans="1:12" s="26" customFormat="1" ht="27" customHeight="1">
      <c r="A115" s="69"/>
      <c r="B115" s="69"/>
      <c r="C115" s="69"/>
      <c r="D115" s="69"/>
      <c r="E115" s="69"/>
      <c r="F115" s="69"/>
      <c r="G115" s="69"/>
      <c r="H115" s="69"/>
      <c r="I115" s="70"/>
      <c r="J115" s="71"/>
      <c r="K115" s="72"/>
    </row>
  </sheetData>
  <mergeCells count="32">
    <mergeCell ref="A59:A60"/>
    <mergeCell ref="B59:C59"/>
    <mergeCell ref="D59:F59"/>
    <mergeCell ref="H59:H60"/>
    <mergeCell ref="J59:J60"/>
    <mergeCell ref="B87:C87"/>
    <mergeCell ref="D87:F87"/>
    <mergeCell ref="H87:H88"/>
    <mergeCell ref="J87:J88"/>
    <mergeCell ref="K87:K88"/>
    <mergeCell ref="D47:F47"/>
    <mergeCell ref="A107:H107"/>
    <mergeCell ref="K6:K7"/>
    <mergeCell ref="J6:J7"/>
    <mergeCell ref="D8:F8"/>
    <mergeCell ref="D45:F45"/>
    <mergeCell ref="D46:F46"/>
    <mergeCell ref="D24:F24"/>
    <mergeCell ref="A32:A33"/>
    <mergeCell ref="B32:C32"/>
    <mergeCell ref="D32:F32"/>
    <mergeCell ref="H32:H33"/>
    <mergeCell ref="J32:J33"/>
    <mergeCell ref="K32:K33"/>
    <mergeCell ref="K59:K60"/>
    <mergeCell ref="A87:A88"/>
    <mergeCell ref="A2:J2"/>
    <mergeCell ref="A3:J3"/>
    <mergeCell ref="B6:C6"/>
    <mergeCell ref="D6:F6"/>
    <mergeCell ref="A6:A7"/>
    <mergeCell ref="H6:H7"/>
  </mergeCells>
  <pageMargins left="1.1811023622047245" right="0.19685039370078741" top="0.47244094488188981" bottom="0.43307086614173229" header="0.27559055118110237" footer="0.31496062992125984"/>
  <pageSetup paperSize="9" scale="80" orientation="landscape" horizontalDpi="4294967293" r:id="rId1"/>
  <headerFooter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สรุปแผนปฏิบัติการแปลงใหญ่</vt:lpstr>
      <vt:lpstr>แปลงใหญ่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PPCom_User</dc:creator>
  <cp:lastModifiedBy>HP</cp:lastModifiedBy>
  <cp:lastPrinted>2020-02-27T08:35:51Z</cp:lastPrinted>
  <dcterms:created xsi:type="dcterms:W3CDTF">2019-03-21T01:29:50Z</dcterms:created>
  <dcterms:modified xsi:type="dcterms:W3CDTF">2020-02-28T04:05:42Z</dcterms:modified>
</cp:coreProperties>
</file>